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geast.dir.ad.dla.mil\AVIATION\RIC\FA\FAJ\FAJD\LTM\4 SOLICITATION POSTED\2840015252782 CH-53 T64 TURBINE ENGINE 04-25-25\"/>
    </mc:Choice>
  </mc:AlternateContent>
  <xr:revisionPtr revIDLastSave="0" documentId="13_ncr:1_{0573371B-5FD7-4CD6-98AE-12F5201E9183}" xr6:coauthVersionLast="47" xr6:coauthVersionMax="47" xr10:uidLastSave="{00000000-0000-0000-0000-000000000000}"/>
  <bookViews>
    <workbookView xWindow="-120" yWindow="90" windowWidth="29040" windowHeight="15510" xr2:uid="{26B87D93-1587-4CBF-998A-F7E5A8AD33CB}"/>
  </bookViews>
  <sheets>
    <sheet name="J-3 Pricing Sheet" sheetId="1" r:id="rId1"/>
    <sheet name="Service Fee Pricing Sheet" sheetId="2" r:id="rId2"/>
  </sheets>
  <definedNames>
    <definedName name="_xlnm._FilterDatabase" localSheetId="0" hidden="1">'J-3 Pricing Sheet'!$A$7:$AP$7</definedName>
    <definedName name="_xlnm._FilterDatabase">UNIQUE COMPONENT #REF!</definedName>
    <definedName name="_Quality_Matrix">#REF!</definedName>
    <definedName name="_Summary_Analysis">#REF!</definedName>
    <definedName name="AAC_Check" localSheetId="0">'J-3 Pricing Sheet'!#REF!</definedName>
    <definedName name="AAC_Check">#REF!</definedName>
    <definedName name="AAC_TOT" localSheetId="0">'J-3 Pricing Sheet'!#REF!</definedName>
    <definedName name="AAC_TOT">#REF!</definedName>
    <definedName name="Comp_NSN" localSheetId="0">'J-3 Pricing Sheet'!#REF!</definedName>
    <definedName name="Comp_NSN">#REF!</definedName>
    <definedName name="CSI" localSheetId="0">'J-3 Pricing Sheet'!#REF!</definedName>
    <definedName name="CSI">#REF!</definedName>
    <definedName name="CSI_Test">#REF!</definedName>
    <definedName name="DATA4U">#REF!</definedName>
    <definedName name="DATAREF" localSheetId="0">#REF!</definedName>
    <definedName name="DATAREF">#REF!</definedName>
    <definedName name="DATAREF_NOT_UNIQUED" localSheetId="0">#REF!</definedName>
    <definedName name="DATAREF_NOT_UNIQUED">#REF!</definedName>
    <definedName name="DATAREFMASTER">#REF!</definedName>
    <definedName name="DATAREFMASTER1">#REF!</definedName>
    <definedName name="DATAREFMASTER2">#REF!</definedName>
    <definedName name="DAYS_ARO">'J-3 Pricing Sheet'!$K$39</definedName>
    <definedName name="Est_Kit_DD">'J-3 Pricing Sheet'!$H$39</definedName>
    <definedName name="FSCAP" localSheetId="0">'J-3 Pricing Sheet'!#REF!</definedName>
    <definedName name="FSCAP">#REF!</definedName>
    <definedName name="ICPS">#REF!</definedName>
    <definedName name="Kit_Packing_Lists">#REF!</definedName>
    <definedName name="Kit_Qty" localSheetId="0">'J-3 Pricing Sheet'!$H$3</definedName>
    <definedName name="Kit_Strat">#REF!</definedName>
    <definedName name="MASTER">#REF!</definedName>
    <definedName name="MASTER_1">#REF!</definedName>
    <definedName name="MASTER_PACKING">#REF!</definedName>
    <definedName name="Master1">#REF!</definedName>
    <definedName name="NICP_Test" localSheetId="0">'J-3 Pricing Sheet'!#REF!</definedName>
    <definedName name="NICP_Test">#REF!</definedName>
    <definedName name="Null_NSN" localSheetId="0">'J-3 Pricing Sheet'!#REF!</definedName>
    <definedName name="Null_NSN">#REF!</definedName>
    <definedName name="PO_BOM_">#REF!</definedName>
    <definedName name="_xlnm.Print_Area" localSheetId="0">'J-3 Pricing Sheet'!$A$1:$Z$63</definedName>
    <definedName name="_xlnm.Print_Titles" localSheetId="0">'J-3 Pricing Sheet'!$7:$7</definedName>
    <definedName name="_xlnm.Print_Titles">UNIQUE COMPONENT #REF!</definedName>
    <definedName name="proj_name" localSheetId="0">'J-3 Pricing Sheet'!$C$2</definedName>
    <definedName name="proj_name">#REF!</definedName>
    <definedName name="QTY">#REF!</definedName>
    <definedName name="SPO_Name" localSheetId="0">'J-3 Pricing Sheet'!$C$1</definedName>
    <definedName name="SPO_Name">#REF!</definedName>
    <definedName name="SpotBuyTotMAUC">#REF!</definedName>
    <definedName name="SSC_AAC" localSheetId="0">'J-3 Pricing Sheet'!#REF!</definedName>
    <definedName name="SSC_AAC">#REF!</definedName>
    <definedName name="SSC_Only" localSheetId="0">'J-3 Pricing Sheet'!#REF!</definedName>
    <definedName name="SSC_Only">#REF!</definedName>
    <definedName name="Stk_null" localSheetId="0">'J-3 Pricing Sheet'!#REF!</definedName>
    <definedName name="Stk_null">#REF!</definedName>
    <definedName name="Stock_Prob" localSheetId="0">'J-3 Pricing Sheet'!#REF!</definedName>
    <definedName name="Stock_Pro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9" i="1" l="1"/>
  <c r="V10" i="1"/>
  <c r="V11" i="1"/>
  <c r="V12" i="1"/>
  <c r="V13" i="1"/>
  <c r="V14" i="1"/>
  <c r="V15" i="1"/>
  <c r="V8" i="1"/>
  <c r="C26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A3" i="2"/>
  <c r="X52" i="1"/>
  <c r="V52" i="1"/>
  <c r="S52" i="1"/>
  <c r="R52" i="1"/>
  <c r="P52" i="1"/>
  <c r="O52" i="1"/>
  <c r="M52" i="1"/>
  <c r="J52" i="1"/>
  <c r="A37" i="1"/>
  <c r="X29" i="1"/>
  <c r="V29" i="1"/>
  <c r="S29" i="1"/>
  <c r="R29" i="1"/>
  <c r="O29" i="1"/>
  <c r="M29" i="1"/>
  <c r="J29" i="1"/>
  <c r="G29" i="1" l="1"/>
  <c r="G27" i="1"/>
  <c r="A24" i="1"/>
  <c r="K17" i="1" l="1"/>
  <c r="J23" i="1"/>
  <c r="G23" i="1" s="1"/>
  <c r="J37" i="1"/>
  <c r="M37" i="1"/>
  <c r="O37" i="1"/>
  <c r="R37" i="1"/>
  <c r="S37" i="1"/>
  <c r="V37" i="1"/>
  <c r="X37" i="1"/>
  <c r="J60" i="1"/>
  <c r="M60" i="1"/>
  <c r="O60" i="1"/>
  <c r="R60" i="1"/>
  <c r="S60" i="1"/>
  <c r="V60" i="1"/>
  <c r="X60" i="1"/>
  <c r="X48" i="1"/>
  <c r="V48" i="1"/>
  <c r="S48" i="1"/>
  <c r="R48" i="1"/>
  <c r="O48" i="1"/>
  <c r="M48" i="1"/>
  <c r="J48" i="1"/>
  <c r="X46" i="1"/>
  <c r="V46" i="1"/>
  <c r="S46" i="1"/>
  <c r="R46" i="1"/>
  <c r="O46" i="1"/>
  <c r="M46" i="1"/>
  <c r="J46" i="1"/>
  <c r="X44" i="1"/>
  <c r="X54" i="1" s="1"/>
  <c r="V44" i="1"/>
  <c r="V54" i="1" s="1"/>
  <c r="S44" i="1"/>
  <c r="S54" i="1" s="1"/>
  <c r="R44" i="1"/>
  <c r="R54" i="1" s="1"/>
  <c r="O44" i="1"/>
  <c r="O54" i="1" s="1"/>
  <c r="M44" i="1"/>
  <c r="M54" i="1" s="1"/>
  <c r="J44" i="1"/>
  <c r="J54" i="1" s="1"/>
  <c r="X25" i="1"/>
  <c r="V25" i="1"/>
  <c r="S25" i="1"/>
  <c r="R25" i="1"/>
  <c r="O25" i="1"/>
  <c r="M25" i="1"/>
  <c r="J25" i="1"/>
  <c r="G25" i="1" s="1"/>
  <c r="X23" i="1"/>
  <c r="V23" i="1"/>
  <c r="S23" i="1"/>
  <c r="R23" i="1"/>
  <c r="O23" i="1"/>
  <c r="M23" i="1"/>
  <c r="X21" i="1"/>
  <c r="X31" i="1" s="1"/>
  <c r="V21" i="1"/>
  <c r="V31" i="1" s="1"/>
  <c r="S21" i="1"/>
  <c r="S31" i="1" s="1"/>
  <c r="R21" i="1"/>
  <c r="R31" i="1" s="1"/>
  <c r="O21" i="1"/>
  <c r="O31" i="1" s="1"/>
  <c r="M21" i="1"/>
  <c r="M31" i="1" s="1"/>
  <c r="G32" i="1"/>
  <c r="M35" i="1" l="1"/>
  <c r="M33" i="1"/>
  <c r="O35" i="1"/>
  <c r="O33" i="1"/>
  <c r="R35" i="1"/>
  <c r="R33" i="1"/>
  <c r="S35" i="1"/>
  <c r="S33" i="1"/>
  <c r="V35" i="1"/>
  <c r="V33" i="1"/>
  <c r="X35" i="1"/>
  <c r="X33" i="1"/>
  <c r="J58" i="1"/>
  <c r="J56" i="1"/>
  <c r="M58" i="1"/>
  <c r="M56" i="1"/>
  <c r="O58" i="1"/>
  <c r="O56" i="1"/>
  <c r="R58" i="1"/>
  <c r="R56" i="1"/>
  <c r="S58" i="1"/>
  <c r="S56" i="1"/>
  <c r="V58" i="1"/>
  <c r="V56" i="1"/>
  <c r="X58" i="1"/>
  <c r="X56" i="1"/>
  <c r="K18" i="1"/>
  <c r="J21" i="1"/>
  <c r="J31" i="1" l="1"/>
  <c r="G21" i="1"/>
  <c r="J35" i="1" l="1"/>
  <c r="G36" i="1" s="1"/>
  <c r="J3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Tracy McEntee-Hamrick</author>
    <author>DSCR</author>
  </authors>
  <commentList>
    <comment ref="AP1" authorId="0" shapeId="0" xr:uid="{D447DBA1-78A7-4E20-9E54-66D1C58821B1}">
      <text>
        <r>
          <rPr>
            <b/>
            <sz val="8"/>
            <color indexed="81"/>
            <rFont val="Tahoma"/>
            <family val="2"/>
          </rPr>
          <t xml:space="preserve">WHEN PRODUCING THE DELIVERALBE:
</t>
        </r>
        <r>
          <rPr>
            <sz val="8"/>
            <color indexed="81"/>
            <rFont val="Tahoma"/>
            <family val="2"/>
          </rPr>
          <t>Delete column AO:  DLA Buy Price per Component and delete column AP:  Sum of Spot Buy DLA Buy Price per Kit, in addition to all other deliverable steps.</t>
        </r>
      </text>
    </comment>
    <comment ref="K7" authorId="1" shapeId="0" xr:uid="{CE2DA981-1E9E-4231-A73B-23D5544DEE0C}">
      <text>
        <r>
          <rPr>
            <b/>
            <sz val="8"/>
            <color indexed="81"/>
            <rFont val="Tahoma"/>
            <family val="2"/>
          </rPr>
          <t>This is the quantity of this part to be included in each kit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7" authorId="1" shapeId="0" xr:uid="{33A5A421-4C55-403A-B34A-406C575B3C9C}">
      <text>
        <r>
          <rPr>
            <b/>
            <sz val="8"/>
            <color indexed="81"/>
            <rFont val="Tahoma"/>
            <family val="2"/>
          </rPr>
          <t xml:space="preserve">This is the quantity included in the unit of issue: HD =100, Each = 1, etc.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7" authorId="1" shapeId="0" xr:uid="{46F38B0C-8BCF-482D-B62E-D64D17382BEA}">
      <text>
        <r>
          <rPr>
            <b/>
            <sz val="8"/>
            <color indexed="81"/>
            <rFont val="Tahoma"/>
            <family val="2"/>
          </rPr>
          <t>CSI= Critical Safety Item
FSI = Flight Safety Indicator</t>
        </r>
        <r>
          <rPr>
            <sz val="8"/>
            <color indexed="81"/>
            <rFont val="Tahoma"/>
            <family val="2"/>
          </rPr>
          <t xml:space="preserve">
A "Y" means that this part is coded as either CSI or FSI and DLA has sufficient stock on hand 
A "YP"  means this  part is coded as either CSI or FSI and DLA does not have enough stock on hand or due in to meet the requirement 
A "N" means this is not a CSI or FSI part</t>
        </r>
      </text>
    </comment>
    <comment ref="P7" authorId="1" shapeId="0" xr:uid="{E3B780F1-9FBB-431B-9C69-D4FA59E8726A}">
      <text>
        <r>
          <rPr>
            <b/>
            <sz val="8"/>
            <color indexed="81"/>
            <rFont val="Tahoma"/>
            <family val="2"/>
          </rPr>
          <t>FAT = First Article Test is required for this part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<sst xmlns="http://schemas.openxmlformats.org/spreadsheetml/2006/main" count="215" uniqueCount="122">
  <si>
    <t>Solicitation Number:</t>
  </si>
  <si>
    <t>Kit NSN:</t>
  </si>
  <si>
    <t>Contractor Fill In
Provide Pricing for the sum of Spot Buy quantities
for parts listed more than once.</t>
  </si>
  <si>
    <t>DLA Buy Price per Component (aka MAUC)</t>
  </si>
  <si>
    <t>Sum of Spot Buy DLA Buy Price per Kit</t>
  </si>
  <si>
    <t>This column must remain</t>
  </si>
  <si>
    <t>Kit Clin:</t>
  </si>
  <si>
    <t>Items to Tan</t>
  </si>
  <si>
    <t>Kit Qty:</t>
  </si>
  <si>
    <t>Kit CLIN</t>
  </si>
  <si>
    <t>Comp CLIN</t>
  </si>
  <si>
    <t>Component NSN</t>
  </si>
  <si>
    <t>ICP</t>
  </si>
  <si>
    <t>AMC</t>
  </si>
  <si>
    <t>AMSC</t>
  </si>
  <si>
    <t>Nomenclature</t>
  </si>
  <si>
    <t>Primary CAGE</t>
  </si>
  <si>
    <t>Part Number</t>
  </si>
  <si>
    <t>SUP                    (UI)</t>
  </si>
  <si>
    <t>UPA (UM)</t>
  </si>
  <si>
    <t>UI</t>
  </si>
  <si>
    <t>UM</t>
  </si>
  <si>
    <t>Conv Factor</t>
  </si>
  <si>
    <t>CSI       FSI</t>
  </si>
  <si>
    <t>FAT</t>
  </si>
  <si>
    <t>DLA Total Component Kit Price (UM)</t>
  </si>
  <si>
    <t>Total Qty per Kit CLIN Qty (UM)</t>
  </si>
  <si>
    <t>Spot Buy for Proposal (UM)</t>
  </si>
  <si>
    <t>Revised DLA Kit Unit Price       (UM)</t>
  </si>
  <si>
    <t>Unit Cost (UM)</t>
  </si>
  <si>
    <t>Total Spot Buy Price</t>
  </si>
  <si>
    <t>Days Until Avaliable     (Days ARO)</t>
  </si>
  <si>
    <t>Mfg's CAGE Code</t>
  </si>
  <si>
    <t>Dealer's CAGE Code</t>
  </si>
  <si>
    <t>Tooling Cost
CLIN 9925</t>
  </si>
  <si>
    <t>CLIN 1 LEAD TIME</t>
  </si>
  <si>
    <t>CLIN 2 LEAD TIME</t>
  </si>
  <si>
    <t>CLIN 3 LEAD TIME</t>
  </si>
  <si>
    <t>CLIN 4 LEAD TIME</t>
  </si>
  <si>
    <t>CLIN 5 LEAD TIME</t>
  </si>
  <si>
    <t>CLIN 6 LEAD TIME</t>
  </si>
  <si>
    <t>CLIN 7 LEAD TIME</t>
  </si>
  <si>
    <t>CLIN 8 LEAD TIME</t>
  </si>
  <si>
    <t>CLIN 9 LEAD TIME</t>
  </si>
  <si>
    <t>CLIN 10 LEAD TIME</t>
  </si>
  <si>
    <t>CLIN 11 LEAD TIME</t>
  </si>
  <si>
    <t>CLIN 12 LEAD TIME</t>
  </si>
  <si>
    <t>CLIN 13 LEAD TIME</t>
  </si>
  <si>
    <t>CLIN 14 LEAD TIME</t>
  </si>
  <si>
    <t>Total Parts Cost with All GFM (UM):</t>
  </si>
  <si>
    <t>Revised Total GFM Cost (UM) - CFM:</t>
  </si>
  <si>
    <t>PRICE PER KIT CLIN 0001</t>
  </si>
  <si>
    <t>0001</t>
  </si>
  <si>
    <t>0002</t>
  </si>
  <si>
    <t>0003</t>
  </si>
  <si>
    <t>0004</t>
  </si>
  <si>
    <t>0005</t>
  </si>
  <si>
    <t>0006</t>
  </si>
  <si>
    <t>0007</t>
  </si>
  <si>
    <t>Price of Component Parts available from DLA:</t>
  </si>
  <si>
    <t>PARTS PLUS 41.5% CCR</t>
  </si>
  <si>
    <t>Spot Buy Price per Kit CLIN:</t>
  </si>
  <si>
    <t>Tooling Cost (CLIN 9925) 
per Kit CLIN:</t>
  </si>
  <si>
    <t>Pricing Sheet Submitted by:                     (Enter Company Name Below)</t>
  </si>
  <si>
    <t>Total Packing/Labeling Materials Price per Kit CLIN:</t>
  </si>
  <si>
    <t>Total Service Fee per Kit CLIN:</t>
  </si>
  <si>
    <t>Click Here for Service Fee Pricing</t>
  </si>
  <si>
    <t>TOTAL AY FEE PER KIT</t>
  </si>
  <si>
    <t>Total CLIN Kit Price:</t>
  </si>
  <si>
    <t>Date:</t>
  </si>
  <si>
    <t>Kit Unit Price (includes GFM costs):</t>
  </si>
  <si>
    <t>Longest Estd Kit Delivery After Receipt of Order</t>
  </si>
  <si>
    <t>TOTAL CONTRACT PRICE</t>
  </si>
  <si>
    <t>Kit Unit Contract Price (minus GFM and Tooling costs):</t>
  </si>
  <si>
    <t>Longest Component Lead Time</t>
  </si>
  <si>
    <t>Estimated Kit Delivery                           Days After Receipt of Order</t>
  </si>
  <si>
    <t>0008</t>
  </si>
  <si>
    <t>0009</t>
  </si>
  <si>
    <t>0010</t>
  </si>
  <si>
    <t>0011</t>
  </si>
  <si>
    <t>0012</t>
  </si>
  <si>
    <t>0013</t>
  </si>
  <si>
    <t>0014</t>
  </si>
  <si>
    <t>SERVICE FEE PRICING SHEET</t>
  </si>
  <si>
    <t>KIT NSN</t>
  </si>
  <si>
    <t>KIT QTY</t>
  </si>
  <si>
    <t>KIT CLIN</t>
  </si>
  <si>
    <t>DIRECT LABOR</t>
  </si>
  <si>
    <t>OVER         HEAD</t>
  </si>
  <si>
    <t>G&amp;A</t>
  </si>
  <si>
    <t>PROFIT</t>
  </si>
  <si>
    <t>TOTALS</t>
  </si>
  <si>
    <t>Enter dollar amounts for the total kit quantity</t>
  </si>
  <si>
    <t>Return to J-3 Pricing Sheet</t>
  </si>
  <si>
    <t>Pricing Sheet Submitted by:</t>
  </si>
  <si>
    <t>2840015252782</t>
  </si>
  <si>
    <t>5331014813962</t>
  </si>
  <si>
    <t>SMS</t>
  </si>
  <si>
    <t>1</t>
  </si>
  <si>
    <t>B</t>
  </si>
  <si>
    <t>O-RING</t>
  </si>
  <si>
    <t>0GGM9</t>
  </si>
  <si>
    <t>KADAC-11989</t>
  </si>
  <si>
    <t>EA</t>
  </si>
  <si>
    <t>N</t>
  </si>
  <si>
    <t/>
  </si>
  <si>
    <t>5331014813964</t>
  </si>
  <si>
    <t>K90147</t>
  </si>
  <si>
    <t>Potential Problem</t>
  </si>
  <si>
    <t>5331014813965</t>
  </si>
  <si>
    <t>KADAC-11995</t>
  </si>
  <si>
    <t>5331014813966</t>
  </si>
  <si>
    <t>K90213</t>
  </si>
  <si>
    <t>5331014813967</t>
  </si>
  <si>
    <t>K90146</t>
  </si>
  <si>
    <t>5331014814049</t>
  </si>
  <si>
    <t>K90148</t>
  </si>
  <si>
    <t>5331014814101</t>
  </si>
  <si>
    <t>K90212</t>
  </si>
  <si>
    <t>5331014814109</t>
  </si>
  <si>
    <t>K90214</t>
  </si>
  <si>
    <t>SPE4AK25Q0007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</si>
</sst>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&quot;$&quot;#,##0.00"/>
    <numFmt numFmtId="165" formatCode="0000"/>
    <numFmt numFmtId="166" formatCode="[$$-409]#,##0.00"/>
    <numFmt numFmtId="167" formatCode="m/d/yy;@"/>
  </numFmts>
  <fonts count="20" x14ac:knownFonts="1"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12"/>
      <name val="Arial"/>
      <family val="2"/>
    </font>
    <font>
      <b/>
      <sz val="9"/>
      <color theme="0"/>
      <name val="Arial"/>
      <family val="2"/>
    </font>
    <font>
      <b/>
      <sz val="9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sz val="10"/>
      <color indexed="8"/>
      <name val="MS Sans Serif"/>
      <family val="2"/>
    </font>
    <font>
      <sz val="9"/>
      <color indexed="10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u/>
      <sz val="10"/>
      <color indexed="12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8"/>
      <name val="Arial"/>
      <family val="2"/>
    </font>
    <font>
      <b/>
      <sz val="8"/>
      <color indexed="1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2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441">
    <xf numFmtId="0" fontId="0" fillId="0" borderId="0" xfId="0"/>
    <xf numFmtId="0" fontId="2" fillId="0" borderId="4" xfId="0" applyFont="1" applyBorder="1" applyProtection="1"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right"/>
      <protection hidden="1"/>
    </xf>
    <xf numFmtId="1" fontId="2" fillId="0" borderId="8" xfId="1" applyNumberFormat="1" applyFont="1" applyFill="1" applyBorder="1" applyAlignment="1" applyProtection="1">
      <alignment horizontal="center"/>
      <protection hidden="1"/>
    </xf>
    <xf numFmtId="164" fontId="3" fillId="0" borderId="9" xfId="0" applyNumberFormat="1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4" borderId="12" xfId="0" applyFont="1" applyFill="1" applyBorder="1" applyAlignment="1" applyProtection="1">
      <alignment horizontal="center"/>
      <protection hidden="1"/>
    </xf>
    <xf numFmtId="49" fontId="4" fillId="0" borderId="0" xfId="0" applyNumberFormat="1" applyFont="1" applyProtection="1">
      <protection hidden="1"/>
    </xf>
    <xf numFmtId="49" fontId="3" fillId="0" borderId="16" xfId="0" applyNumberFormat="1" applyFont="1" applyBorder="1" applyAlignment="1" applyProtection="1">
      <alignment horizontal="center"/>
      <protection hidden="1"/>
    </xf>
    <xf numFmtId="49" fontId="2" fillId="0" borderId="12" xfId="0" applyNumberFormat="1" applyFont="1" applyBorder="1" applyAlignment="1" applyProtection="1">
      <alignment horizontal="right"/>
      <protection hidden="1"/>
    </xf>
    <xf numFmtId="49" fontId="2" fillId="0" borderId="0" xfId="1" quotePrefix="1" applyNumberFormat="1" applyFont="1" applyFill="1" applyBorder="1" applyAlignment="1" applyProtection="1">
      <alignment horizontal="center"/>
      <protection hidden="1"/>
    </xf>
    <xf numFmtId="49" fontId="3" fillId="0" borderId="0" xfId="0" applyNumberFormat="1" applyFont="1" applyAlignment="1" applyProtection="1">
      <alignment horizontal="right"/>
      <protection hidden="1"/>
    </xf>
    <xf numFmtId="0" fontId="4" fillId="0" borderId="0" xfId="0" applyFont="1" applyProtection="1"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right"/>
      <protection hidden="1"/>
    </xf>
    <xf numFmtId="3" fontId="9" fillId="0" borderId="0" xfId="1" applyNumberFormat="1" applyFont="1" applyFill="1" applyBorder="1" applyAlignment="1" applyProtection="1">
      <alignment horizontal="center"/>
      <protection hidden="1"/>
    </xf>
    <xf numFmtId="164" fontId="3" fillId="0" borderId="0" xfId="0" applyNumberFormat="1" applyFont="1" applyAlignment="1" applyProtection="1">
      <alignment horizontal="right"/>
      <protection hidden="1"/>
    </xf>
    <xf numFmtId="0" fontId="3" fillId="0" borderId="23" xfId="0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5" fillId="0" borderId="6" xfId="0" applyFont="1" applyBorder="1" applyAlignment="1" applyProtection="1">
      <alignment horizontal="right"/>
      <protection hidden="1"/>
    </xf>
    <xf numFmtId="1" fontId="5" fillId="0" borderId="6" xfId="1" applyNumberFormat="1" applyFont="1" applyFill="1" applyBorder="1" applyAlignment="1" applyProtection="1">
      <alignment horizontal="center"/>
      <protection hidden="1"/>
    </xf>
    <xf numFmtId="3" fontId="7" fillId="0" borderId="0" xfId="1" applyNumberFormat="1" applyFont="1" applyFill="1" applyBorder="1" applyAlignment="1" applyProtection="1">
      <alignment horizontal="center"/>
      <protection hidden="1"/>
    </xf>
    <xf numFmtId="0" fontId="3" fillId="0" borderId="18" xfId="0" applyFont="1" applyBorder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5" fillId="0" borderId="12" xfId="0" applyFont="1" applyBorder="1" applyAlignment="1" applyProtection="1">
      <alignment horizontal="right"/>
      <protection hidden="1"/>
    </xf>
    <xf numFmtId="165" fontId="5" fillId="0" borderId="12" xfId="1" quotePrefix="1" applyNumberFormat="1" applyFont="1" applyFill="1" applyBorder="1" applyAlignment="1" applyProtection="1">
      <alignment horizontal="center"/>
      <protection hidden="1"/>
    </xf>
    <xf numFmtId="49" fontId="5" fillId="0" borderId="12" xfId="1" quotePrefix="1" applyNumberFormat="1" applyFont="1" applyFill="1" applyBorder="1" applyAlignment="1" applyProtection="1">
      <alignment horizontal="center"/>
      <protection hidden="1"/>
    </xf>
    <xf numFmtId="0" fontId="2" fillId="0" borderId="24" xfId="0" applyFont="1" applyBorder="1" applyProtection="1">
      <protection hidden="1"/>
    </xf>
    <xf numFmtId="0" fontId="2" fillId="0" borderId="22" xfId="0" applyFont="1" applyBorder="1" applyAlignment="1" applyProtection="1">
      <alignment horizontal="right"/>
      <protection hidden="1"/>
    </xf>
    <xf numFmtId="3" fontId="8" fillId="0" borderId="12" xfId="1" applyNumberFormat="1" applyFont="1" applyFill="1" applyBorder="1" applyAlignment="1" applyProtection="1">
      <alignment horizontal="center"/>
      <protection hidden="1"/>
    </xf>
    <xf numFmtId="3" fontId="9" fillId="0" borderId="22" xfId="1" applyNumberFormat="1" applyFont="1" applyFill="1" applyBorder="1" applyAlignment="1" applyProtection="1">
      <alignment horizontal="center"/>
      <protection hidden="1"/>
    </xf>
    <xf numFmtId="3" fontId="7" fillId="0" borderId="22" xfId="1" applyNumberFormat="1" applyFont="1" applyFill="1" applyBorder="1" applyAlignment="1" applyProtection="1">
      <alignment horizontal="center"/>
      <protection hidden="1"/>
    </xf>
    <xf numFmtId="1" fontId="10" fillId="5" borderId="26" xfId="0" applyNumberFormat="1" applyFont="1" applyFill="1" applyBorder="1" applyAlignment="1" applyProtection="1">
      <alignment horizontal="center" vertical="center" wrapText="1"/>
      <protection hidden="1"/>
    </xf>
    <xf numFmtId="1" fontId="10" fillId="5" borderId="27" xfId="0" applyNumberFormat="1" applyFont="1" applyFill="1" applyBorder="1" applyAlignment="1" applyProtection="1">
      <alignment horizontal="center" vertical="center" wrapText="1"/>
      <protection hidden="1"/>
    </xf>
    <xf numFmtId="1" fontId="10" fillId="5" borderId="28" xfId="0" applyNumberFormat="1" applyFont="1" applyFill="1" applyBorder="1" applyAlignment="1" applyProtection="1">
      <alignment horizontal="center" vertical="center" wrapText="1"/>
      <protection hidden="1"/>
    </xf>
    <xf numFmtId="49" fontId="10" fillId="5" borderId="27" xfId="0" applyNumberFormat="1" applyFont="1" applyFill="1" applyBorder="1" applyAlignment="1" applyProtection="1">
      <alignment horizontal="center" vertical="center" wrapText="1"/>
      <protection hidden="1"/>
    </xf>
    <xf numFmtId="0" fontId="10" fillId="5" borderId="27" xfId="0" applyFont="1" applyFill="1" applyBorder="1" applyAlignment="1" applyProtection="1">
      <alignment horizontal="center" vertical="center" wrapText="1"/>
      <protection hidden="1"/>
    </xf>
    <xf numFmtId="164" fontId="10" fillId="6" borderId="27" xfId="1" applyNumberFormat="1" applyFont="1" applyFill="1" applyBorder="1" applyAlignment="1" applyProtection="1">
      <alignment horizontal="center" vertical="center" wrapText="1"/>
      <protection hidden="1"/>
    </xf>
    <xf numFmtId="49" fontId="2" fillId="5" borderId="27" xfId="0" applyNumberFormat="1" applyFont="1" applyFill="1" applyBorder="1" applyAlignment="1" applyProtection="1">
      <alignment horizontal="center" vertical="center" wrapText="1"/>
      <protection hidden="1"/>
    </xf>
    <xf numFmtId="164" fontId="2" fillId="5" borderId="27" xfId="0" applyNumberFormat="1" applyFont="1" applyFill="1" applyBorder="1" applyAlignment="1" applyProtection="1">
      <alignment horizontal="center" vertical="center" wrapText="1"/>
      <protection hidden="1"/>
    </xf>
    <xf numFmtId="3" fontId="2" fillId="5" borderId="27" xfId="0" applyNumberFormat="1" applyFont="1" applyFill="1" applyBorder="1" applyAlignment="1" applyProtection="1">
      <alignment horizontal="center" vertical="center" wrapText="1"/>
      <protection hidden="1"/>
    </xf>
    <xf numFmtId="164" fontId="2" fillId="5" borderId="2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30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0" applyNumberFormat="1" applyFont="1" applyBorder="1" applyAlignment="1" applyProtection="1">
      <alignment horizontal="center" vertical="center" wrapText="1"/>
      <protection hidden="1"/>
    </xf>
    <xf numFmtId="164" fontId="2" fillId="2" borderId="31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Font="1" applyBorder="1" applyAlignment="1" applyProtection="1">
      <alignment horizontal="center" vertical="center" wrapText="1"/>
      <protection hidden="1"/>
    </xf>
    <xf numFmtId="0" fontId="2" fillId="0" borderId="34" xfId="0" applyFont="1" applyBorder="1" applyAlignment="1" applyProtection="1">
      <alignment horizontal="center" vertical="center" wrapText="1"/>
      <protection hidden="1"/>
    </xf>
    <xf numFmtId="0" fontId="2" fillId="0" borderId="35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37" xfId="0" applyNumberFormat="1" applyFont="1" applyBorder="1" applyAlignment="1" applyProtection="1">
      <alignment horizontal="center"/>
      <protection hidden="1"/>
    </xf>
    <xf numFmtId="1" fontId="3" fillId="0" borderId="38" xfId="3" applyNumberFormat="1" applyFont="1" applyBorder="1" applyAlignment="1" applyProtection="1">
      <alignment horizontal="left"/>
      <protection hidden="1"/>
    </xf>
    <xf numFmtId="0" fontId="3" fillId="0" borderId="36" xfId="3" quotePrefix="1" applyFont="1" applyBorder="1" applyAlignment="1" applyProtection="1">
      <alignment horizontal="center"/>
      <protection hidden="1"/>
    </xf>
    <xf numFmtId="0" fontId="3" fillId="0" borderId="36" xfId="3" applyFont="1" applyBorder="1" applyAlignment="1" applyProtection="1">
      <alignment horizontal="center"/>
      <protection hidden="1"/>
    </xf>
    <xf numFmtId="0" fontId="3" fillId="0" borderId="36" xfId="3" quotePrefix="1" applyFont="1" applyBorder="1" applyProtection="1">
      <protection hidden="1"/>
    </xf>
    <xf numFmtId="0" fontId="3" fillId="0" borderId="36" xfId="0" quotePrefix="1" applyFont="1" applyBorder="1" applyAlignment="1" applyProtection="1">
      <alignment horizontal="center"/>
      <protection hidden="1"/>
    </xf>
    <xf numFmtId="0" fontId="3" fillId="0" borderId="36" xfId="0" quotePrefix="1" applyFont="1" applyBorder="1" applyProtection="1">
      <protection hidden="1"/>
    </xf>
    <xf numFmtId="164" fontId="3" fillId="0" borderId="36" xfId="0" quotePrefix="1" applyNumberFormat="1" applyFont="1" applyBorder="1" applyProtection="1">
      <protection hidden="1"/>
    </xf>
    <xf numFmtId="3" fontId="3" fillId="0" borderId="36" xfId="0" quotePrefix="1" applyNumberFormat="1" applyFont="1" applyBorder="1" applyAlignment="1" applyProtection="1">
      <alignment horizontal="center"/>
      <protection hidden="1"/>
    </xf>
    <xf numFmtId="0" fontId="3" fillId="0" borderId="36" xfId="0" applyFont="1" applyBorder="1" applyAlignment="1" applyProtection="1">
      <alignment horizontal="center"/>
      <protection hidden="1"/>
    </xf>
    <xf numFmtId="164" fontId="3" fillId="0" borderId="36" xfId="1" applyNumberFormat="1" applyFont="1" applyFill="1" applyBorder="1" applyAlignment="1" applyProtection="1">
      <alignment horizontal="right"/>
      <protection hidden="1"/>
    </xf>
    <xf numFmtId="3" fontId="3" fillId="0" borderId="36" xfId="1" applyNumberFormat="1" applyFont="1" applyFill="1" applyBorder="1" applyAlignment="1" applyProtection="1">
      <alignment horizontal="right"/>
      <protection hidden="1"/>
    </xf>
    <xf numFmtId="3" fontId="3" fillId="0" borderId="36" xfId="0" quotePrefix="1" applyNumberFormat="1" applyFont="1" applyBorder="1" applyAlignment="1" applyProtection="1">
      <alignment horizontal="right"/>
      <protection hidden="1"/>
    </xf>
    <xf numFmtId="164" fontId="3" fillId="0" borderId="39" xfId="0" applyNumberFormat="1" applyFont="1" applyBorder="1" applyAlignment="1" applyProtection="1">
      <alignment horizontal="right"/>
      <protection hidden="1"/>
    </xf>
    <xf numFmtId="164" fontId="3" fillId="0" borderId="40" xfId="0" applyNumberFormat="1" applyFont="1" applyBorder="1" applyAlignment="1" applyProtection="1">
      <alignment horizontal="right"/>
      <protection hidden="1"/>
    </xf>
    <xf numFmtId="164" fontId="3" fillId="0" borderId="12" xfId="0" applyNumberFormat="1" applyFont="1" applyBorder="1" applyAlignment="1" applyProtection="1">
      <alignment horizontal="right"/>
      <protection hidden="1"/>
    </xf>
    <xf numFmtId="1" fontId="3" fillId="0" borderId="41" xfId="0" applyNumberFormat="1" applyFont="1" applyBorder="1" applyAlignment="1" applyProtection="1">
      <alignment horizontal="right"/>
      <protection hidden="1"/>
    </xf>
    <xf numFmtId="49" fontId="4" fillId="0" borderId="41" xfId="0" applyNumberFormat="1" applyFont="1" applyBorder="1" applyAlignment="1" applyProtection="1">
      <alignment horizontal="right"/>
      <protection hidden="1"/>
    </xf>
    <xf numFmtId="164" fontId="3" fillId="0" borderId="42" xfId="0" applyNumberFormat="1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left"/>
      <protection hidden="1"/>
    </xf>
    <xf numFmtId="164" fontId="3" fillId="0" borderId="36" xfId="1" quotePrefix="1" applyNumberFormat="1" applyFont="1" applyFill="1" applyBorder="1" applyAlignment="1" applyProtection="1">
      <alignment horizontal="right"/>
      <protection hidden="1"/>
    </xf>
    <xf numFmtId="49" fontId="3" fillId="0" borderId="8" xfId="0" applyNumberFormat="1" applyFont="1" applyBorder="1" applyAlignment="1" applyProtection="1">
      <alignment horizontal="center"/>
      <protection hidden="1"/>
    </xf>
    <xf numFmtId="49" fontId="3" fillId="0" borderId="8" xfId="0" quotePrefix="1" applyNumberFormat="1" applyFont="1" applyBorder="1" applyAlignment="1" applyProtection="1">
      <alignment horizontal="center"/>
      <protection hidden="1"/>
    </xf>
    <xf numFmtId="1" fontId="3" fillId="0" borderId="8" xfId="3" applyNumberFormat="1" applyFont="1" applyBorder="1" applyAlignment="1" applyProtection="1">
      <alignment horizontal="left"/>
      <protection hidden="1"/>
    </xf>
    <xf numFmtId="0" fontId="3" fillId="0" borderId="8" xfId="3" quotePrefix="1" applyFont="1" applyBorder="1" applyAlignment="1" applyProtection="1">
      <alignment horizontal="center"/>
      <protection hidden="1"/>
    </xf>
    <xf numFmtId="0" fontId="3" fillId="0" borderId="8" xfId="3" applyFont="1" applyBorder="1" applyAlignment="1" applyProtection="1">
      <alignment horizontal="center"/>
      <protection hidden="1"/>
    </xf>
    <xf numFmtId="0" fontId="3" fillId="0" borderId="8" xfId="3" quotePrefix="1" applyFont="1" applyBorder="1" applyProtection="1">
      <protection hidden="1"/>
    </xf>
    <xf numFmtId="0" fontId="3" fillId="0" borderId="8" xfId="0" quotePrefix="1" applyFont="1" applyBorder="1" applyAlignment="1" applyProtection="1">
      <alignment horizontal="center"/>
      <protection hidden="1"/>
    </xf>
    <xf numFmtId="0" fontId="3" fillId="0" borderId="8" xfId="0" quotePrefix="1" applyFont="1" applyBorder="1" applyProtection="1">
      <protection hidden="1"/>
    </xf>
    <xf numFmtId="164" fontId="3" fillId="0" borderId="8" xfId="0" quotePrefix="1" applyNumberFormat="1" applyFont="1" applyBorder="1" applyProtection="1">
      <protection hidden="1"/>
    </xf>
    <xf numFmtId="3" fontId="3" fillId="0" borderId="8" xfId="0" quotePrefix="1" applyNumberFormat="1" applyFont="1" applyBorder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center"/>
      <protection hidden="1"/>
    </xf>
    <xf numFmtId="164" fontId="3" fillId="0" borderId="8" xfId="1" quotePrefix="1" applyNumberFormat="1" applyFont="1" applyFill="1" applyBorder="1" applyAlignment="1" applyProtection="1">
      <alignment horizontal="right"/>
      <protection hidden="1"/>
    </xf>
    <xf numFmtId="3" fontId="3" fillId="0" borderId="8" xfId="1" applyNumberFormat="1" applyFont="1" applyFill="1" applyBorder="1" applyAlignment="1" applyProtection="1">
      <alignment horizontal="right"/>
      <protection hidden="1"/>
    </xf>
    <xf numFmtId="3" fontId="3" fillId="0" borderId="8" xfId="0" quotePrefix="1" applyNumberFormat="1" applyFont="1" applyBorder="1" applyAlignment="1" applyProtection="1">
      <alignment horizontal="right"/>
      <protection hidden="1"/>
    </xf>
    <xf numFmtId="164" fontId="3" fillId="0" borderId="8" xfId="0" applyNumberFormat="1" applyFont="1" applyBorder="1" applyAlignment="1" applyProtection="1">
      <alignment horizontal="right"/>
      <protection hidden="1"/>
    </xf>
    <xf numFmtId="1" fontId="3" fillId="0" borderId="0" xfId="0" applyNumberFormat="1" applyFont="1" applyAlignment="1" applyProtection="1">
      <alignment horizontal="center"/>
      <protection hidden="1"/>
    </xf>
    <xf numFmtId="49" fontId="4" fillId="0" borderId="0" xfId="0" applyNumberFormat="1" applyFont="1" applyAlignment="1" applyProtection="1">
      <alignment horizontal="right"/>
      <protection hidden="1"/>
    </xf>
    <xf numFmtId="0" fontId="9" fillId="0" borderId="0" xfId="0" applyFont="1" applyAlignment="1" applyProtection="1">
      <alignment vertical="center" wrapText="1"/>
      <protection hidden="1"/>
    </xf>
    <xf numFmtId="3" fontId="2" fillId="0" borderId="0" xfId="0" applyNumberFormat="1" applyFont="1" applyAlignment="1" applyProtection="1">
      <alignment horizontal="center" wrapText="1"/>
      <protection hidden="1"/>
    </xf>
    <xf numFmtId="1" fontId="2" fillId="0" borderId="0" xfId="0" applyNumberFormat="1" applyFont="1" applyAlignment="1" applyProtection="1">
      <alignment horizontal="right" wrapText="1"/>
      <protection hidden="1"/>
    </xf>
    <xf numFmtId="3" fontId="2" fillId="0" borderId="0" xfId="0" applyNumberFormat="1" applyFont="1" applyAlignment="1" applyProtection="1">
      <alignment wrapText="1"/>
      <protection hidden="1"/>
    </xf>
    <xf numFmtId="3" fontId="12" fillId="0" borderId="0" xfId="0" applyNumberFormat="1" applyFont="1" applyAlignment="1" applyProtection="1">
      <alignment horizontal="right"/>
      <protection hidden="1"/>
    </xf>
    <xf numFmtId="164" fontId="3" fillId="0" borderId="0" xfId="0" applyNumberFormat="1" applyFont="1" applyAlignment="1" applyProtection="1">
      <alignment horizontal="right" wrapText="1"/>
      <protection hidden="1"/>
    </xf>
    <xf numFmtId="164" fontId="2" fillId="0" borderId="0" xfId="0" applyNumberFormat="1" applyFont="1" applyAlignment="1" applyProtection="1">
      <alignment horizontal="right" wrapText="1"/>
      <protection hidden="1"/>
    </xf>
    <xf numFmtId="1" fontId="3" fillId="0" borderId="0" xfId="0" applyNumberFormat="1" applyFont="1" applyAlignment="1" applyProtection="1">
      <alignment horizontal="left"/>
      <protection hidden="1"/>
    </xf>
    <xf numFmtId="0" fontId="3" fillId="0" borderId="11" xfId="0" applyFont="1" applyBorder="1" applyAlignment="1" applyProtection="1">
      <alignment horizontal="center"/>
      <protection hidden="1"/>
    </xf>
    <xf numFmtId="164" fontId="4" fillId="0" borderId="0" xfId="0" applyNumberFormat="1" applyFont="1" applyAlignment="1" applyProtection="1">
      <alignment horizontal="right" vertical="center"/>
      <protection hidden="1"/>
    </xf>
    <xf numFmtId="164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center"/>
      <protection hidden="1"/>
    </xf>
    <xf numFmtId="49" fontId="2" fillId="0" borderId="0" xfId="0" applyNumberFormat="1" applyFont="1" applyAlignment="1" applyProtection="1">
      <alignment horizontal="center"/>
      <protection hidden="1"/>
    </xf>
    <xf numFmtId="3" fontId="2" fillId="0" borderId="0" xfId="0" applyNumberFormat="1" applyFont="1" applyProtection="1">
      <protection hidden="1"/>
    </xf>
    <xf numFmtId="3" fontId="2" fillId="0" borderId="0" xfId="1" applyNumberFormat="1" applyFont="1" applyFill="1" applyBorder="1" applyAlignment="1" applyProtection="1">
      <alignment horizontal="right"/>
      <protection hidden="1"/>
    </xf>
    <xf numFmtId="164" fontId="2" fillId="0" borderId="0" xfId="0" applyNumberFormat="1" applyFont="1" applyAlignment="1" applyProtection="1">
      <alignment horizontal="right"/>
      <protection hidden="1"/>
    </xf>
    <xf numFmtId="0" fontId="5" fillId="0" borderId="0" xfId="0" applyFont="1" applyProtection="1">
      <protection hidden="1"/>
    </xf>
    <xf numFmtId="0" fontId="2" fillId="0" borderId="0" xfId="0" quotePrefix="1" applyFont="1" applyAlignment="1" applyProtection="1">
      <alignment vertical="center" wrapText="1"/>
      <protection hidden="1"/>
    </xf>
    <xf numFmtId="164" fontId="3" fillId="0" borderId="0" xfId="0" quotePrefix="1" applyNumberFormat="1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164" fontId="4" fillId="0" borderId="0" xfId="0" applyNumberFormat="1" applyFont="1" applyAlignment="1" applyProtection="1">
      <alignment vertical="center" wrapText="1"/>
      <protection hidden="1"/>
    </xf>
    <xf numFmtId="0" fontId="5" fillId="0" borderId="0" xfId="0" applyFont="1" applyAlignment="1" applyProtection="1">
      <alignment vertical="center" wrapText="1"/>
      <protection hidden="1"/>
    </xf>
    <xf numFmtId="164" fontId="3" fillId="0" borderId="0" xfId="0" applyNumberFormat="1" applyFont="1" applyAlignment="1" applyProtection="1">
      <alignment vertical="center" wrapText="1"/>
      <protection hidden="1"/>
    </xf>
    <xf numFmtId="0" fontId="2" fillId="2" borderId="41" xfId="0" applyFont="1" applyFill="1" applyBorder="1" applyAlignment="1" applyProtection="1">
      <alignment vertical="center" wrapText="1"/>
      <protection locked="0"/>
    </xf>
    <xf numFmtId="0" fontId="2" fillId="2" borderId="14" xfId="0" applyFont="1" applyFill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hidden="1"/>
    </xf>
    <xf numFmtId="0" fontId="0" fillId="0" borderId="18" xfId="0" applyBorder="1" applyProtection="1">
      <protection hidden="1"/>
    </xf>
    <xf numFmtId="0" fontId="14" fillId="0" borderId="0" xfId="0" applyFont="1" applyAlignment="1" applyProtection="1">
      <alignment vertical="center" wrapText="1"/>
      <protection hidden="1"/>
    </xf>
    <xf numFmtId="0" fontId="2" fillId="0" borderId="52" xfId="0" applyFont="1" applyBorder="1" applyAlignment="1" applyProtection="1">
      <alignment vertical="center" wrapText="1"/>
      <protection hidden="1"/>
    </xf>
    <xf numFmtId="1" fontId="3" fillId="0" borderId="53" xfId="0" applyNumberFormat="1" applyFont="1" applyBorder="1" applyAlignment="1" applyProtection="1">
      <alignment horizontal="left"/>
      <protection hidden="1"/>
    </xf>
    <xf numFmtId="0" fontId="0" fillId="0" borderId="53" xfId="0" applyBorder="1" applyAlignment="1">
      <alignment wrapText="1"/>
    </xf>
    <xf numFmtId="0" fontId="2" fillId="0" borderId="50" xfId="0" applyFont="1" applyBorder="1" applyAlignment="1" applyProtection="1">
      <alignment vertical="center" wrapText="1"/>
      <protection hidden="1"/>
    </xf>
    <xf numFmtId="0" fontId="2" fillId="0" borderId="19" xfId="0" applyFont="1" applyBorder="1" applyAlignment="1" applyProtection="1">
      <alignment vertical="center" wrapText="1"/>
      <protection hidden="1"/>
    </xf>
    <xf numFmtId="164" fontId="2" fillId="0" borderId="0" xfId="0" quotePrefix="1" applyNumberFormat="1" applyFont="1" applyAlignment="1" applyProtection="1">
      <alignment vertical="center" wrapText="1"/>
      <protection hidden="1"/>
    </xf>
    <xf numFmtId="0" fontId="2" fillId="0" borderId="25" xfId="0" applyFont="1" applyBorder="1" applyAlignment="1" applyProtection="1">
      <alignment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9" fillId="2" borderId="40" xfId="0" applyFont="1" applyFill="1" applyBorder="1" applyAlignment="1" applyProtection="1">
      <alignment horizontal="center" vertical="center"/>
      <protection hidden="1"/>
    </xf>
    <xf numFmtId="0" fontId="9" fillId="2" borderId="43" xfId="0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9" fillId="0" borderId="0" xfId="0" quotePrefix="1" applyFont="1" applyAlignment="1" applyProtection="1">
      <alignment horizontal="center" vertical="center" wrapText="1"/>
      <protection hidden="1"/>
    </xf>
    <xf numFmtId="164" fontId="2" fillId="0" borderId="0" xfId="0" quotePrefix="1" applyNumberFormat="1" applyFont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22" xfId="0" applyBorder="1" applyAlignment="1" applyProtection="1">
      <alignment horizontal="center" vertical="center" wrapText="1"/>
      <protection hidden="1"/>
    </xf>
    <xf numFmtId="164" fontId="2" fillId="0" borderId="22" xfId="0" quotePrefix="1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Protection="1">
      <protection hidden="1"/>
    </xf>
    <xf numFmtId="0" fontId="9" fillId="0" borderId="46" xfId="0" applyFont="1" applyBorder="1" applyProtection="1">
      <protection hidden="1"/>
    </xf>
    <xf numFmtId="0" fontId="2" fillId="0" borderId="10" xfId="0" quotePrefix="1" applyFont="1" applyBorder="1" applyAlignment="1" applyProtection="1">
      <alignment vertical="center" wrapText="1"/>
      <protection hidden="1"/>
    </xf>
    <xf numFmtId="0" fontId="2" fillId="0" borderId="48" xfId="0" quotePrefix="1" applyFont="1" applyBorder="1" applyAlignment="1" applyProtection="1">
      <alignment horizontal="center" vertical="center" wrapText="1"/>
      <protection hidden="1"/>
    </xf>
    <xf numFmtId="164" fontId="3" fillId="0" borderId="18" xfId="0" quotePrefix="1" applyNumberFormat="1" applyFont="1" applyBorder="1" applyAlignment="1" applyProtection="1">
      <alignment vertical="center" wrapText="1"/>
      <protection hidden="1"/>
    </xf>
    <xf numFmtId="0" fontId="0" fillId="0" borderId="18" xfId="0" applyBorder="1"/>
    <xf numFmtId="164" fontId="0" fillId="0" borderId="18" xfId="0" applyNumberFormat="1" applyBorder="1" applyAlignment="1" applyProtection="1">
      <alignment vertical="center" wrapText="1"/>
      <protection hidden="1"/>
    </xf>
    <xf numFmtId="164" fontId="4" fillId="7" borderId="18" xfId="0" applyNumberFormat="1" applyFont="1" applyFill="1" applyBorder="1" applyAlignment="1" applyProtection="1">
      <alignment vertical="center" wrapText="1"/>
      <protection locked="0"/>
    </xf>
    <xf numFmtId="164" fontId="0" fillId="7" borderId="18" xfId="0" applyNumberFormat="1" applyFill="1" applyBorder="1" applyAlignment="1" applyProtection="1">
      <alignment vertical="center" wrapText="1"/>
      <protection locked="0"/>
    </xf>
    <xf numFmtId="164" fontId="4" fillId="0" borderId="18" xfId="0" applyNumberFormat="1" applyFont="1" applyBorder="1" applyAlignment="1" applyProtection="1">
      <alignment vertical="center" wrapText="1"/>
      <protection hidden="1"/>
    </xf>
    <xf numFmtId="164" fontId="3" fillId="0" borderId="18" xfId="0" applyNumberFormat="1" applyFont="1" applyBorder="1" applyAlignment="1" applyProtection="1">
      <alignment vertical="center" wrapText="1"/>
      <protection hidden="1"/>
    </xf>
    <xf numFmtId="0" fontId="0" fillId="0" borderId="18" xfId="0" applyBorder="1" applyAlignment="1" applyProtection="1">
      <alignment vertical="center" wrapText="1"/>
      <protection hidden="1"/>
    </xf>
    <xf numFmtId="0" fontId="2" fillId="0" borderId="18" xfId="0" applyFont="1" applyBorder="1" applyAlignment="1" applyProtection="1">
      <alignment vertical="center" wrapText="1"/>
      <protection hidden="1"/>
    </xf>
    <xf numFmtId="164" fontId="2" fillId="0" borderId="0" xfId="0" applyNumberFormat="1" applyFont="1" applyAlignment="1" applyProtection="1">
      <alignment vertical="center" wrapText="1"/>
      <protection hidden="1"/>
    </xf>
    <xf numFmtId="0" fontId="1" fillId="0" borderId="18" xfId="0" applyFont="1" applyBorder="1" applyAlignment="1" applyProtection="1">
      <alignment vertical="center" wrapText="1"/>
      <protection hidden="1"/>
    </xf>
    <xf numFmtId="3" fontId="1" fillId="2" borderId="18" xfId="0" applyNumberFormat="1" applyFont="1" applyFill="1" applyBorder="1" applyAlignment="1" applyProtection="1">
      <alignment vertical="center" wrapText="1"/>
      <protection locked="0"/>
    </xf>
    <xf numFmtId="3" fontId="1" fillId="2" borderId="24" xfId="0" applyNumberFormat="1" applyFont="1" applyFill="1" applyBorder="1" applyAlignment="1" applyProtection="1">
      <alignment vertical="center" wrapText="1"/>
      <protection locked="0"/>
    </xf>
    <xf numFmtId="49" fontId="3" fillId="0" borderId="0" xfId="0" applyNumberFormat="1" applyFont="1" applyAlignment="1" applyProtection="1">
      <alignment horizontal="center"/>
      <protection hidden="1"/>
    </xf>
    <xf numFmtId="3" fontId="3" fillId="0" borderId="0" xfId="1" applyNumberFormat="1" applyFont="1" applyFill="1" applyBorder="1" applyAlignment="1" applyProtection="1">
      <alignment horizontal="right"/>
      <protection hidden="1"/>
    </xf>
    <xf numFmtId="0" fontId="2" fillId="8" borderId="22" xfId="0" applyFont="1" applyFill="1" applyBorder="1" applyAlignment="1" applyProtection="1">
      <alignment vertical="center"/>
      <protection hidden="1"/>
    </xf>
    <xf numFmtId="0" fontId="2" fillId="8" borderId="25" xfId="0" applyFont="1" applyFill="1" applyBorder="1" applyAlignment="1" applyProtection="1">
      <alignment vertical="center"/>
      <protection hidden="1"/>
    </xf>
    <xf numFmtId="0" fontId="18" fillId="0" borderId="30" xfId="0" applyFont="1" applyBorder="1" applyAlignment="1" applyProtection="1">
      <alignment horizontal="center" vertical="center" wrapText="1"/>
      <protection hidden="1"/>
    </xf>
    <xf numFmtId="0" fontId="18" fillId="0" borderId="6" xfId="0" applyFont="1" applyBorder="1" applyAlignment="1" applyProtection="1">
      <alignment horizontal="center" vertical="center" wrapText="1"/>
      <protection hidden="1"/>
    </xf>
    <xf numFmtId="0" fontId="18" fillId="0" borderId="32" xfId="0" applyFont="1" applyBorder="1" applyAlignment="1" applyProtection="1">
      <alignment horizontal="center" vertical="center" wrapText="1"/>
      <protection hidden="1"/>
    </xf>
    <xf numFmtId="1" fontId="0" fillId="0" borderId="40" xfId="0" applyNumberFormat="1" applyBorder="1" applyAlignment="1" applyProtection="1">
      <alignment horizontal="center"/>
      <protection hidden="1"/>
    </xf>
    <xf numFmtId="3" fontId="0" fillId="0" borderId="12" xfId="0" applyNumberFormat="1" applyBorder="1" applyAlignment="1" applyProtection="1">
      <alignment horizontal="center"/>
      <protection hidden="1"/>
    </xf>
    <xf numFmtId="49" fontId="0" fillId="0" borderId="12" xfId="0" applyNumberFormat="1" applyBorder="1" applyAlignment="1" applyProtection="1">
      <alignment horizontal="center"/>
      <protection hidden="1"/>
    </xf>
    <xf numFmtId="164" fontId="0" fillId="0" borderId="42" xfId="0" applyNumberFormat="1" applyBorder="1" applyProtection="1">
      <protection hidden="1"/>
    </xf>
    <xf numFmtId="1" fontId="14" fillId="0" borderId="40" xfId="0" applyNumberFormat="1" applyFont="1" applyBorder="1" applyAlignment="1" applyProtection="1">
      <alignment horizontal="center"/>
      <protection hidden="1"/>
    </xf>
    <xf numFmtId="3" fontId="14" fillId="0" borderId="12" xfId="0" applyNumberFormat="1" applyFont="1" applyBorder="1" applyAlignment="1" applyProtection="1">
      <alignment horizontal="center"/>
      <protection hidden="1"/>
    </xf>
    <xf numFmtId="49" fontId="14" fillId="0" borderId="12" xfId="0" applyNumberFormat="1" applyFont="1" applyBorder="1" applyAlignment="1" applyProtection="1">
      <alignment horizontal="center"/>
      <protection hidden="1"/>
    </xf>
    <xf numFmtId="164" fontId="8" fillId="2" borderId="12" xfId="0" applyNumberFormat="1" applyFont="1" applyFill="1" applyBorder="1" applyProtection="1">
      <protection hidden="1"/>
    </xf>
    <xf numFmtId="164" fontId="14" fillId="0" borderId="42" xfId="0" applyNumberFormat="1" applyFont="1" applyBorder="1" applyProtection="1">
      <protection hidden="1"/>
    </xf>
    <xf numFmtId="164" fontId="8" fillId="2" borderId="12" xfId="0" applyNumberFormat="1" applyFont="1" applyFill="1" applyBorder="1" applyAlignment="1" applyProtection="1">
      <alignment horizontal="right"/>
      <protection hidden="1"/>
    </xf>
    <xf numFmtId="0" fontId="0" fillId="0" borderId="43" xfId="0" applyBorder="1" applyProtection="1">
      <protection hidden="1"/>
    </xf>
    <xf numFmtId="3" fontId="0" fillId="0" borderId="44" xfId="0" applyNumberFormat="1" applyBorder="1" applyProtection="1">
      <protection hidden="1"/>
    </xf>
    <xf numFmtId="0" fontId="0" fillId="0" borderId="44" xfId="0" applyBorder="1" applyProtection="1">
      <protection hidden="1"/>
    </xf>
    <xf numFmtId="164" fontId="0" fillId="0" borderId="44" xfId="0" applyNumberFormat="1" applyBorder="1" applyProtection="1">
      <protection hidden="1"/>
    </xf>
    <xf numFmtId="164" fontId="0" fillId="0" borderId="45" xfId="0" applyNumberFormat="1" applyBorder="1" applyProtection="1">
      <protection hidden="1"/>
    </xf>
    <xf numFmtId="1" fontId="13" fillId="0" borderId="7" xfId="1" applyNumberFormat="1" applyFont="1" applyFill="1" applyBorder="1" applyAlignment="1" applyProtection="1">
      <alignment horizontal="center"/>
      <protection hidden="1"/>
    </xf>
    <xf numFmtId="1" fontId="13" fillId="0" borderId="8" xfId="1" applyNumberFormat="1" applyFont="1" applyFill="1" applyBorder="1" applyAlignment="1" applyProtection="1">
      <alignment horizontal="center"/>
      <protection hidden="1"/>
    </xf>
    <xf numFmtId="165" fontId="13" fillId="0" borderId="17" xfId="1" quotePrefix="1" applyNumberFormat="1" applyFont="1" applyFill="1" applyBorder="1" applyAlignment="1" applyProtection="1">
      <alignment horizontal="center"/>
      <protection hidden="1"/>
    </xf>
    <xf numFmtId="49" fontId="13" fillId="0" borderId="0" xfId="1" quotePrefix="1" applyNumberFormat="1" applyFont="1" applyFill="1" applyBorder="1" applyAlignment="1" applyProtection="1">
      <alignment horizontal="center"/>
      <protection hidden="1"/>
    </xf>
    <xf numFmtId="165" fontId="13" fillId="0" borderId="0" xfId="1" quotePrefix="1" applyNumberFormat="1" applyFont="1" applyFill="1" applyBorder="1" applyAlignment="1" applyProtection="1">
      <alignment horizontal="center"/>
      <protection hidden="1"/>
    </xf>
    <xf numFmtId="3" fontId="14" fillId="0" borderId="21" xfId="1" applyNumberFormat="1" applyFont="1" applyFill="1" applyBorder="1" applyAlignment="1" applyProtection="1">
      <alignment horizontal="center"/>
      <protection hidden="1"/>
    </xf>
    <xf numFmtId="3" fontId="14" fillId="0" borderId="22" xfId="1" applyNumberFormat="1" applyFont="1" applyFill="1" applyBorder="1" applyAlignment="1" applyProtection="1">
      <alignment horizontal="center"/>
      <protection hidden="1"/>
    </xf>
    <xf numFmtId="1" fontId="4" fillId="0" borderId="31" xfId="1" applyNumberFormat="1" applyFont="1" applyFill="1" applyBorder="1" applyAlignment="1" applyProtection="1">
      <alignment horizontal="center"/>
      <protection hidden="1"/>
    </xf>
    <xf numFmtId="165" fontId="4" fillId="0" borderId="41" xfId="1" quotePrefix="1" applyNumberFormat="1" applyFont="1" applyFill="1" applyBorder="1" applyAlignment="1" applyProtection="1">
      <alignment horizontal="center"/>
      <protection hidden="1"/>
    </xf>
    <xf numFmtId="3" fontId="7" fillId="0" borderId="41" xfId="1" applyNumberFormat="1" applyFont="1" applyFill="1" applyBorder="1" applyAlignment="1" applyProtection="1">
      <alignment horizontal="center"/>
      <protection hidden="1"/>
    </xf>
    <xf numFmtId="1" fontId="5" fillId="0" borderId="36" xfId="1" applyNumberFormat="1" applyFont="1" applyFill="1" applyBorder="1" applyAlignment="1" applyProtection="1">
      <alignment horizontal="center"/>
      <protection hidden="1"/>
    </xf>
    <xf numFmtId="0" fontId="13" fillId="0" borderId="0" xfId="0" quotePrefix="1" applyFont="1" applyFill="1" applyBorder="1" applyAlignment="1" applyProtection="1">
      <alignment vertical="center" wrapText="1"/>
      <protection hidden="1"/>
    </xf>
    <xf numFmtId="0" fontId="13" fillId="0" borderId="0" xfId="0" quotePrefix="1" applyFont="1" applyFill="1" applyBorder="1" applyAlignment="1" applyProtection="1">
      <alignment horizontal="center" vertical="center" wrapText="1"/>
      <protection hidden="1"/>
    </xf>
    <xf numFmtId="164" fontId="13" fillId="0" borderId="0" xfId="0" quotePrefix="1" applyNumberFormat="1" applyFont="1" applyFill="1" applyBorder="1" applyAlignment="1" applyProtection="1">
      <alignment vertical="center" wrapText="1"/>
      <protection hidden="1"/>
    </xf>
    <xf numFmtId="164" fontId="13" fillId="0" borderId="0" xfId="0" applyNumberFormat="1" applyFont="1" applyFill="1" applyBorder="1" applyAlignment="1" applyProtection="1">
      <alignment vertical="center" wrapText="1"/>
      <protection locked="0"/>
    </xf>
    <xf numFmtId="164" fontId="13" fillId="0" borderId="0" xfId="0" applyNumberFormat="1" applyFont="1" applyFill="1" applyBorder="1" applyAlignment="1" applyProtection="1">
      <alignment vertical="center" wrapText="1"/>
      <protection hidden="1"/>
    </xf>
    <xf numFmtId="0" fontId="14" fillId="0" borderId="0" xfId="0" applyFont="1" applyFill="1" applyBorder="1" applyAlignment="1" applyProtection="1">
      <alignment vertical="center" wrapText="1"/>
      <protection hidden="1"/>
    </xf>
    <xf numFmtId="3" fontId="14" fillId="0" borderId="0" xfId="0" applyNumberFormat="1" applyFont="1" applyFill="1" applyBorder="1" applyAlignment="1" applyProtection="1">
      <alignment vertical="center" wrapText="1"/>
      <protection locked="0"/>
    </xf>
    <xf numFmtId="164" fontId="3" fillId="0" borderId="40" xfId="0" applyNumberFormat="1" applyFont="1" applyBorder="1" applyAlignment="1" applyProtection="1">
      <alignment horizontal="right"/>
      <protection locked="0"/>
    </xf>
    <xf numFmtId="1" fontId="3" fillId="0" borderId="41" xfId="0" applyNumberFormat="1" applyFont="1" applyBorder="1" applyAlignment="1" applyProtection="1">
      <alignment horizontal="right"/>
      <protection locked="0"/>
    </xf>
    <xf numFmtId="49" fontId="4" fillId="0" borderId="41" xfId="0" applyNumberFormat="1" applyFont="1" applyBorder="1" applyAlignment="1" applyProtection="1">
      <alignment horizontal="right"/>
      <protection locked="0"/>
    </xf>
    <xf numFmtId="164" fontId="3" fillId="0" borderId="42" xfId="0" applyNumberFormat="1" applyFont="1" applyBorder="1" applyAlignment="1" applyProtection="1">
      <alignment horizontal="right"/>
      <protection locked="0"/>
    </xf>
    <xf numFmtId="164" fontId="7" fillId="2" borderId="12" xfId="0" applyNumberFormat="1" applyFont="1" applyFill="1" applyBorder="1" applyProtection="1">
      <protection locked="0"/>
    </xf>
    <xf numFmtId="164" fontId="3" fillId="0" borderId="10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9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24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25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8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22" xfId="0" quotePrefix="1" applyNumberFormat="1" applyFont="1" applyBorder="1" applyAlignment="1" applyProtection="1">
      <alignment horizontal="center" vertical="center" wrapText="1"/>
      <protection hidden="1"/>
    </xf>
    <xf numFmtId="0" fontId="2" fillId="2" borderId="40" xfId="0" applyFont="1" applyFill="1" applyBorder="1" applyAlignment="1" applyProtection="1">
      <alignment horizontal="center" vertical="center" wrapText="1"/>
      <protection hidden="1"/>
    </xf>
    <xf numFmtId="0" fontId="2" fillId="2" borderId="42" xfId="0" applyFont="1" applyFill="1" applyBorder="1" applyAlignment="1" applyProtection="1">
      <alignment horizontal="center" vertical="center" wrapText="1"/>
      <protection hidden="1"/>
    </xf>
    <xf numFmtId="0" fontId="2" fillId="2" borderId="43" xfId="0" applyFont="1" applyFill="1" applyBorder="1" applyAlignment="1" applyProtection="1">
      <alignment horizontal="center" vertical="center" wrapText="1"/>
      <protection hidden="1"/>
    </xf>
    <xf numFmtId="0" fontId="2" fillId="2" borderId="45" xfId="0" applyFont="1" applyFill="1" applyBorder="1" applyAlignment="1" applyProtection="1">
      <alignment horizontal="center" vertical="center" wrapText="1"/>
      <protection hidden="1"/>
    </xf>
    <xf numFmtId="3" fontId="1" fillId="2" borderId="12" xfId="0" applyNumberFormat="1" applyFont="1" applyFill="1" applyBorder="1" applyAlignment="1" applyProtection="1">
      <alignment horizontal="center" vertical="center"/>
      <protection locked="0"/>
    </xf>
    <xf numFmtId="3" fontId="1" fillId="2" borderId="42" xfId="0" applyNumberFormat="1" applyFont="1" applyFill="1" applyBorder="1" applyAlignment="1" applyProtection="1">
      <alignment horizontal="center" vertical="center"/>
      <protection locked="0"/>
    </xf>
    <xf numFmtId="3" fontId="1" fillId="2" borderId="44" xfId="0" applyNumberFormat="1" applyFont="1" applyFill="1" applyBorder="1" applyAlignment="1" applyProtection="1">
      <alignment horizontal="center" vertical="center"/>
      <protection locked="0"/>
    </xf>
    <xf numFmtId="3" fontId="1" fillId="2" borderId="45" xfId="0" applyNumberFormat="1" applyFont="1" applyFill="1" applyBorder="1" applyAlignment="1" applyProtection="1">
      <alignment horizontal="center" vertical="center"/>
      <protection locked="0"/>
    </xf>
    <xf numFmtId="3" fontId="1" fillId="2" borderId="40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42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43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45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30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32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43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45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9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25" xfId="0" applyNumberFormat="1" applyFont="1" applyFill="1" applyBorder="1" applyAlignment="1" applyProtection="1">
      <alignment horizontal="center" vertical="center" wrapText="1"/>
      <protection locked="0"/>
    </xf>
    <xf numFmtId="3" fontId="3" fillId="2" borderId="10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8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9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24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22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25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10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9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24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25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8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22" xfId="0" quotePrefix="1" applyNumberFormat="1" applyFont="1" applyFill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hidden="1"/>
    </xf>
    <xf numFmtId="0" fontId="2" fillId="0" borderId="42" xfId="0" applyFont="1" applyBorder="1" applyAlignment="1" applyProtection="1">
      <alignment horizontal="center" vertical="center" wrapText="1"/>
      <protection hidden="1"/>
    </xf>
    <xf numFmtId="0" fontId="1" fillId="0" borderId="60" xfId="0" quotePrefix="1" applyFont="1" applyBorder="1" applyAlignment="1" applyProtection="1">
      <alignment horizontal="center" vertical="center"/>
      <protection hidden="1"/>
    </xf>
    <xf numFmtId="0" fontId="1" fillId="0" borderId="60" xfId="0" applyFont="1" applyBorder="1" applyAlignment="1" applyProtection="1">
      <alignment horizontal="center" vertical="center"/>
      <protection hidden="1"/>
    </xf>
    <xf numFmtId="0" fontId="1" fillId="0" borderId="61" xfId="0" applyFont="1" applyBorder="1" applyAlignment="1" applyProtection="1">
      <alignment horizontal="center" vertical="center"/>
      <protection hidden="1"/>
    </xf>
    <xf numFmtId="0" fontId="1" fillId="0" borderId="60" xfId="0" applyFont="1" applyBorder="1" applyAlignment="1" applyProtection="1">
      <alignment horizontal="center" vertical="center" wrapText="1"/>
      <protection hidden="1"/>
    </xf>
    <xf numFmtId="0" fontId="1" fillId="0" borderId="61" xfId="0" applyFont="1" applyBorder="1" applyAlignment="1" applyProtection="1">
      <alignment horizontal="center" vertical="center" wrapText="1"/>
      <protection hidden="1"/>
    </xf>
    <xf numFmtId="0" fontId="1" fillId="0" borderId="60" xfId="0" quotePrefix="1" applyFont="1" applyBorder="1" applyAlignment="1" applyProtection="1">
      <alignment horizontal="center" vertical="center" wrapText="1"/>
      <protection hidden="1"/>
    </xf>
    <xf numFmtId="0" fontId="1" fillId="0" borderId="61" xfId="0" quotePrefix="1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25" xfId="0" applyFont="1" applyBorder="1" applyAlignment="1" applyProtection="1">
      <alignment horizontal="center" vertical="center" wrapText="1"/>
      <protection hidden="1"/>
    </xf>
    <xf numFmtId="164" fontId="3" fillId="0" borderId="23" xfId="0" applyNumberFormat="1" applyFont="1" applyBorder="1" applyAlignment="1" applyProtection="1">
      <alignment horizontal="center" vertical="center" wrapText="1"/>
      <protection hidden="1"/>
    </xf>
    <xf numFmtId="164" fontId="3" fillId="0" borderId="50" xfId="0" applyNumberFormat="1" applyFont="1" applyBorder="1" applyAlignment="1" applyProtection="1">
      <alignment horizontal="center" vertical="center" wrapText="1"/>
      <protection hidden="1"/>
    </xf>
    <xf numFmtId="164" fontId="3" fillId="0" borderId="51" xfId="0" applyNumberFormat="1" applyFont="1" applyBorder="1" applyAlignment="1" applyProtection="1">
      <alignment horizontal="center" vertical="center" wrapText="1"/>
      <protection hidden="1"/>
    </xf>
    <xf numFmtId="164" fontId="3" fillId="0" borderId="52" xfId="0" applyNumberFormat="1" applyFont="1" applyBorder="1" applyAlignment="1" applyProtection="1">
      <alignment horizontal="center" vertical="center" wrapText="1"/>
      <protection hidden="1"/>
    </xf>
    <xf numFmtId="164" fontId="3" fillId="0" borderId="4" xfId="0" applyNumberFormat="1" applyFont="1" applyBorder="1" applyAlignment="1" applyProtection="1">
      <alignment horizontal="center" vertical="center" wrapText="1"/>
      <protection hidden="1"/>
    </xf>
    <xf numFmtId="164" fontId="3" fillId="0" borderId="53" xfId="0" applyNumberFormat="1" applyFont="1" applyBorder="1" applyAlignment="1" applyProtection="1">
      <alignment horizontal="center" vertical="center" wrapText="1"/>
      <protection hidden="1"/>
    </xf>
    <xf numFmtId="0" fontId="2" fillId="0" borderId="23" xfId="0" applyFont="1" applyBorder="1" applyAlignment="1" applyProtection="1">
      <alignment horizontal="center" vertical="center" wrapText="1"/>
      <protection hidden="1"/>
    </xf>
    <xf numFmtId="0" fontId="2" fillId="0" borderId="50" xfId="0" applyFont="1" applyBorder="1" applyAlignment="1" applyProtection="1">
      <alignment horizontal="center" vertical="center" wrapText="1"/>
      <protection hidden="1"/>
    </xf>
    <xf numFmtId="0" fontId="2" fillId="0" borderId="18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164" fontId="0" fillId="0" borderId="4" xfId="0" applyNumberFormat="1" applyBorder="1" applyProtection="1">
      <protection hidden="1"/>
    </xf>
    <xf numFmtId="164" fontId="0" fillId="0" borderId="50" xfId="0" applyNumberFormat="1" applyBorder="1" applyProtection="1">
      <protection hidden="1"/>
    </xf>
    <xf numFmtId="164" fontId="0" fillId="0" borderId="24" xfId="0" applyNumberFormat="1" applyBorder="1" applyProtection="1">
      <protection hidden="1"/>
    </xf>
    <xf numFmtId="164" fontId="0" fillId="0" borderId="22" xfId="0" applyNumberFormat="1" applyBorder="1" applyProtection="1">
      <protection hidden="1"/>
    </xf>
    <xf numFmtId="164" fontId="0" fillId="0" borderId="25" xfId="0" applyNumberFormat="1" applyBorder="1" applyProtection="1">
      <protection hidden="1"/>
    </xf>
    <xf numFmtId="0" fontId="2" fillId="0" borderId="56" xfId="0" applyFont="1" applyBorder="1" applyAlignment="1" applyProtection="1">
      <alignment horizontal="center" vertical="center" wrapText="1"/>
      <protection hidden="1"/>
    </xf>
    <xf numFmtId="164" fontId="2" fillId="0" borderId="56" xfId="0" applyNumberFormat="1" applyFont="1" applyBorder="1" applyAlignment="1" applyProtection="1">
      <alignment horizontal="center" vertical="center" wrapText="1"/>
      <protection hidden="1"/>
    </xf>
    <xf numFmtId="164" fontId="0" fillId="0" borderId="59" xfId="0" applyNumberFormat="1" applyBorder="1" applyAlignment="1" applyProtection="1">
      <alignment horizontal="center" vertical="center" wrapText="1"/>
      <protection hidden="1"/>
    </xf>
    <xf numFmtId="0" fontId="2" fillId="0" borderId="25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24" xfId="0" applyFont="1" applyBorder="1" applyAlignment="1" applyProtection="1">
      <alignment horizontal="center" vertical="center" wrapText="1"/>
      <protection hidden="1"/>
    </xf>
    <xf numFmtId="0" fontId="2" fillId="0" borderId="22" xfId="0" applyFont="1" applyBorder="1" applyAlignment="1" applyProtection="1">
      <alignment horizontal="center" vertical="center" wrapText="1"/>
      <protection hidden="1"/>
    </xf>
    <xf numFmtId="0" fontId="2" fillId="0" borderId="51" xfId="0" applyFont="1" applyBorder="1" applyAlignment="1" applyProtection="1">
      <alignment horizontal="center" vertical="center" wrapText="1"/>
      <protection hidden="1"/>
    </xf>
    <xf numFmtId="0" fontId="2" fillId="0" borderId="52" xfId="0" applyFont="1" applyBorder="1" applyAlignment="1" applyProtection="1">
      <alignment horizontal="center" vertical="center" wrapText="1"/>
      <protection hidden="1"/>
    </xf>
    <xf numFmtId="164" fontId="0" fillId="0" borderId="51" xfId="0" applyNumberFormat="1" applyBorder="1" applyProtection="1">
      <protection hidden="1"/>
    </xf>
    <xf numFmtId="164" fontId="0" fillId="0" borderId="53" xfId="0" applyNumberFormat="1" applyBorder="1" applyProtection="1">
      <protection hidden="1"/>
    </xf>
    <xf numFmtId="164" fontId="0" fillId="0" borderId="52" xfId="0" applyNumberFormat="1" applyBorder="1" applyProtection="1">
      <protection hidden="1"/>
    </xf>
    <xf numFmtId="164" fontId="3" fillId="0" borderId="56" xfId="0" applyNumberFormat="1" applyFont="1" applyBorder="1" applyAlignment="1" applyProtection="1">
      <alignment horizontal="center" vertical="center" wrapText="1"/>
      <protection hidden="1"/>
    </xf>
    <xf numFmtId="164" fontId="0" fillId="0" borderId="56" xfId="0" applyNumberFormat="1" applyBorder="1" applyAlignment="1" applyProtection="1">
      <alignment horizontal="center" vertical="center" wrapText="1"/>
      <protection hidden="1"/>
    </xf>
    <xf numFmtId="0" fontId="3" fillId="0" borderId="50" xfId="0" applyFont="1" applyBorder="1" applyAlignment="1" applyProtection="1">
      <alignment horizontal="center" vertical="center" wrapText="1"/>
      <protection hidden="1"/>
    </xf>
    <xf numFmtId="164" fontId="4" fillId="0" borderId="23" xfId="0" applyNumberFormat="1" applyFont="1" applyBorder="1" applyAlignment="1" applyProtection="1">
      <alignment horizontal="center" vertical="center" wrapText="1"/>
      <protection hidden="1"/>
    </xf>
    <xf numFmtId="164" fontId="4" fillId="0" borderId="50" xfId="0" applyNumberFormat="1" applyFont="1" applyBorder="1" applyAlignment="1" applyProtection="1">
      <alignment horizontal="center" vertical="center" wrapText="1"/>
      <protection hidden="1"/>
    </xf>
    <xf numFmtId="164" fontId="4" fillId="0" borderId="51" xfId="0" applyNumberFormat="1" applyFont="1" applyBorder="1" applyAlignment="1" applyProtection="1">
      <alignment horizontal="center" vertical="center" wrapText="1"/>
      <protection hidden="1"/>
    </xf>
    <xf numFmtId="164" fontId="4" fillId="0" borderId="52" xfId="0" applyNumberFormat="1" applyFont="1" applyBorder="1" applyAlignment="1" applyProtection="1">
      <alignment horizontal="center" vertical="center" wrapText="1"/>
      <protection hidden="1"/>
    </xf>
    <xf numFmtId="164" fontId="4" fillId="0" borderId="4" xfId="0" applyNumberFormat="1" applyFont="1" applyBorder="1" applyAlignment="1" applyProtection="1">
      <alignment horizontal="center" vertical="center" wrapText="1"/>
      <protection hidden="1"/>
    </xf>
    <xf numFmtId="164" fontId="4" fillId="0" borderId="53" xfId="0" applyNumberFormat="1" applyFont="1" applyBorder="1" applyAlignment="1" applyProtection="1">
      <alignment horizontal="center" vertical="center" wrapText="1"/>
      <protection hidden="1"/>
    </xf>
    <xf numFmtId="0" fontId="0" fillId="0" borderId="51" xfId="0" applyBorder="1" applyAlignment="1" applyProtection="1">
      <alignment wrapText="1"/>
      <protection hidden="1"/>
    </xf>
    <xf numFmtId="0" fontId="0" fillId="0" borderId="52" xfId="0" applyBorder="1" applyAlignment="1" applyProtection="1">
      <alignment wrapText="1"/>
      <protection hidden="1"/>
    </xf>
    <xf numFmtId="164" fontId="0" fillId="0" borderId="4" xfId="0" applyNumberFormat="1" applyBorder="1" applyAlignment="1" applyProtection="1">
      <alignment wrapText="1"/>
      <protection hidden="1"/>
    </xf>
    <xf numFmtId="164" fontId="0" fillId="0" borderId="50" xfId="0" applyNumberFormat="1" applyBorder="1" applyAlignment="1" applyProtection="1">
      <alignment wrapText="1"/>
      <protection hidden="1"/>
    </xf>
    <xf numFmtId="164" fontId="0" fillId="0" borderId="51" xfId="0" applyNumberFormat="1" applyBorder="1" applyAlignment="1" applyProtection="1">
      <alignment wrapText="1"/>
      <protection hidden="1"/>
    </xf>
    <xf numFmtId="164" fontId="0" fillId="0" borderId="53" xfId="0" applyNumberFormat="1" applyBorder="1" applyAlignment="1" applyProtection="1">
      <alignment wrapText="1"/>
      <protection hidden="1"/>
    </xf>
    <xf numFmtId="164" fontId="0" fillId="0" borderId="52" xfId="0" applyNumberFormat="1" applyBorder="1" applyAlignment="1" applyProtection="1">
      <alignment wrapText="1"/>
      <protection hidden="1"/>
    </xf>
    <xf numFmtId="164" fontId="4" fillId="0" borderId="56" xfId="0" applyNumberFormat="1" applyFont="1" applyBorder="1" applyAlignment="1" applyProtection="1">
      <alignment horizontal="center" vertical="center" wrapText="1"/>
      <protection hidden="1"/>
    </xf>
    <xf numFmtId="164" fontId="3" fillId="0" borderId="23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0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1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2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4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3" xfId="0" quotePrefix="1" applyNumberFormat="1" applyFont="1" applyBorder="1" applyAlignment="1" applyProtection="1">
      <alignment horizontal="center" vertical="center" wrapText="1"/>
      <protection hidden="1"/>
    </xf>
    <xf numFmtId="0" fontId="2" fillId="2" borderId="23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51" xfId="0" applyFont="1" applyFill="1" applyBorder="1" applyAlignment="1" applyProtection="1">
      <alignment horizontal="center" vertical="center" wrapText="1"/>
      <protection hidden="1"/>
    </xf>
    <xf numFmtId="0" fontId="2" fillId="2" borderId="52" xfId="0" applyFont="1" applyFill="1" applyBorder="1" applyAlignment="1" applyProtection="1">
      <alignment horizontal="center" vertical="center" wrapText="1"/>
      <protection hidden="1"/>
    </xf>
    <xf numFmtId="164" fontId="4" fillId="2" borderId="23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4" xfId="0" applyNumberFormat="1" applyBorder="1" applyProtection="1">
      <protection locked="0"/>
    </xf>
    <xf numFmtId="164" fontId="0" fillId="0" borderId="50" xfId="0" applyNumberFormat="1" applyBorder="1" applyProtection="1">
      <protection locked="0"/>
    </xf>
    <xf numFmtId="164" fontId="0" fillId="0" borderId="51" xfId="0" applyNumberFormat="1" applyBorder="1" applyProtection="1">
      <protection locked="0"/>
    </xf>
    <xf numFmtId="164" fontId="0" fillId="0" borderId="53" xfId="0" applyNumberFormat="1" applyBorder="1" applyProtection="1">
      <protection locked="0"/>
    </xf>
    <xf numFmtId="164" fontId="0" fillId="0" borderId="52" xfId="0" applyNumberFormat="1" applyBorder="1" applyProtection="1">
      <protection locked="0"/>
    </xf>
    <xf numFmtId="164" fontId="4" fillId="2" borderId="56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56" xfId="0" applyNumberFormat="1" applyBorder="1" applyAlignment="1" applyProtection="1">
      <alignment horizontal="center" vertical="center" wrapText="1"/>
      <protection locked="0"/>
    </xf>
    <xf numFmtId="164" fontId="4" fillId="7" borderId="56" xfId="0" applyNumberFormat="1" applyFont="1" applyFill="1" applyBorder="1" applyAlignment="1" applyProtection="1">
      <alignment horizontal="center" vertical="center" wrapText="1"/>
      <protection locked="0"/>
    </xf>
    <xf numFmtId="164" fontId="0" fillId="7" borderId="56" xfId="0" applyNumberFormat="1" applyFill="1" applyBorder="1" applyAlignment="1" applyProtection="1">
      <alignment horizontal="center" vertical="center" wrapText="1"/>
      <protection locked="0"/>
    </xf>
    <xf numFmtId="164" fontId="4" fillId="7" borderId="50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52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23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4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51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5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57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8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6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8" xfId="0" applyNumberFormat="1" applyBorder="1" applyProtection="1">
      <protection hidden="1"/>
    </xf>
    <xf numFmtId="164" fontId="0" fillId="0" borderId="9" xfId="0" applyNumberFormat="1" applyBorder="1" applyProtection="1">
      <protection hidden="1"/>
    </xf>
    <xf numFmtId="164" fontId="3" fillId="0" borderId="55" xfId="0" quotePrefix="1" applyNumberFormat="1" applyFont="1" applyBorder="1" applyAlignment="1" applyProtection="1">
      <alignment horizontal="center" vertical="center" wrapText="1"/>
      <protection hidden="1"/>
    </xf>
    <xf numFmtId="0" fontId="2" fillId="0" borderId="47" xfId="0" quotePrefix="1" applyFont="1" applyBorder="1" applyAlignment="1" applyProtection="1">
      <alignment horizontal="center" vertical="center" wrapText="1"/>
      <protection hidden="1"/>
    </xf>
    <xf numFmtId="0" fontId="2" fillId="0" borderId="48" xfId="0" quotePrefix="1" applyFont="1" applyBorder="1" applyAlignment="1" applyProtection="1">
      <alignment horizontal="center" vertical="center" wrapText="1"/>
      <protection hidden="1"/>
    </xf>
    <xf numFmtId="0" fontId="2" fillId="0" borderId="49" xfId="0" quotePrefix="1" applyFont="1" applyBorder="1" applyAlignment="1" applyProtection="1">
      <alignment horizontal="center" vertical="center" wrapText="1"/>
      <protection hidden="1"/>
    </xf>
    <xf numFmtId="164" fontId="13" fillId="0" borderId="0" xfId="0" quotePrefix="1" applyNumberFormat="1" applyFont="1" applyFill="1" applyBorder="1" applyAlignment="1" applyProtection="1">
      <alignment horizontal="center" vertical="center" wrapText="1"/>
      <protection hidden="1"/>
    </xf>
    <xf numFmtId="3" fontId="1" fillId="2" borderId="41" xfId="0" applyNumberFormat="1" applyFont="1" applyFill="1" applyBorder="1" applyAlignment="1" applyProtection="1">
      <alignment horizontal="center" vertical="center"/>
      <protection locked="0"/>
    </xf>
    <xf numFmtId="3" fontId="1" fillId="2" borderId="62" xfId="0" applyNumberFormat="1" applyFont="1" applyFill="1" applyBorder="1" applyAlignment="1" applyProtection="1">
      <alignment horizontal="center" vertical="center"/>
      <protection locked="0"/>
    </xf>
    <xf numFmtId="3" fontId="14" fillId="0" borderId="18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3" fontId="13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14" fontId="2" fillId="0" borderId="54" xfId="0" applyNumberFormat="1" applyFont="1" applyBorder="1" applyAlignment="1" applyProtection="1">
      <alignment horizontal="center" vertical="center"/>
      <protection hidden="1"/>
    </xf>
    <xf numFmtId="14" fontId="2" fillId="0" borderId="4" xfId="0" applyNumberFormat="1" applyFont="1" applyBorder="1" applyAlignment="1" applyProtection="1">
      <alignment horizontal="center" vertical="center"/>
      <protection hidden="1"/>
    </xf>
    <xf numFmtId="14" fontId="2" fillId="0" borderId="5" xfId="0" applyNumberFormat="1" applyFont="1" applyBorder="1" applyAlignment="1" applyProtection="1">
      <alignment horizontal="center" vertical="center"/>
      <protection hidden="1"/>
    </xf>
    <xf numFmtId="14" fontId="2" fillId="0" borderId="39" xfId="0" applyNumberFormat="1" applyFont="1" applyBorder="1" applyAlignment="1" applyProtection="1">
      <alignment horizontal="center" vertical="center"/>
      <protection hidden="1"/>
    </xf>
    <xf numFmtId="14" fontId="2" fillId="0" borderId="53" xfId="0" applyNumberFormat="1" applyFont="1" applyBorder="1" applyAlignment="1" applyProtection="1">
      <alignment horizontal="center" vertical="center"/>
      <protection hidden="1"/>
    </xf>
    <xf numFmtId="14" fontId="2" fillId="0" borderId="38" xfId="0" applyNumberFormat="1" applyFont="1" applyBorder="1" applyAlignment="1" applyProtection="1">
      <alignment horizontal="center" vertical="center"/>
      <protection hidden="1"/>
    </xf>
    <xf numFmtId="0" fontId="1" fillId="0" borderId="40" xfId="0" quotePrefix="1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41" xfId="0" applyFont="1" applyBorder="1" applyAlignment="1" applyProtection="1">
      <alignment horizontal="center" vertical="center"/>
      <protection hidden="1"/>
    </xf>
    <xf numFmtId="0" fontId="1" fillId="0" borderId="40" xfId="0" applyFont="1" applyBorder="1" applyAlignment="1" applyProtection="1">
      <alignment horizontal="center" vertical="center"/>
      <protection hidden="1"/>
    </xf>
    <xf numFmtId="0" fontId="14" fillId="0" borderId="18" xfId="0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 applyAlignment="1" applyProtection="1">
      <alignment horizontal="center" vertical="center" wrapText="1"/>
      <protection hidden="1"/>
    </xf>
    <xf numFmtId="0" fontId="14" fillId="0" borderId="0" xfId="0" quotePrefix="1" applyFont="1" applyFill="1" applyBorder="1" applyAlignment="1" applyProtection="1">
      <alignment horizontal="center" vertical="center" wrapText="1"/>
      <protection hidden="1"/>
    </xf>
    <xf numFmtId="0" fontId="0" fillId="0" borderId="48" xfId="0" applyBorder="1" applyProtection="1">
      <protection hidden="1"/>
    </xf>
    <xf numFmtId="0" fontId="0" fillId="0" borderId="49" xfId="0" applyBorder="1" applyProtection="1">
      <protection hidden="1"/>
    </xf>
    <xf numFmtId="1" fontId="2" fillId="0" borderId="54" xfId="0" applyNumberFormat="1" applyFont="1" applyBorder="1" applyAlignment="1" applyProtection="1">
      <alignment horizontal="center" wrapText="1"/>
      <protection hidden="1"/>
    </xf>
    <xf numFmtId="1" fontId="2" fillId="0" borderId="4" xfId="0" applyNumberFormat="1" applyFont="1" applyBorder="1" applyAlignment="1" applyProtection="1">
      <alignment horizontal="center" wrapText="1"/>
      <protection hidden="1"/>
    </xf>
    <xf numFmtId="1" fontId="2" fillId="0" borderId="5" xfId="0" applyNumberFormat="1" applyFont="1" applyBorder="1" applyAlignment="1" applyProtection="1">
      <alignment horizontal="center" wrapText="1"/>
      <protection hidden="1"/>
    </xf>
    <xf numFmtId="1" fontId="2" fillId="0" borderId="39" xfId="0" applyNumberFormat="1" applyFont="1" applyBorder="1" applyAlignment="1" applyProtection="1">
      <alignment horizontal="center" wrapText="1"/>
      <protection hidden="1"/>
    </xf>
    <xf numFmtId="1" fontId="2" fillId="0" borderId="53" xfId="0" applyNumberFormat="1" applyFont="1" applyBorder="1" applyAlignment="1" applyProtection="1">
      <alignment horizontal="center" wrapText="1"/>
      <protection hidden="1"/>
    </xf>
    <xf numFmtId="1" fontId="2" fillId="0" borderId="38" xfId="0" applyNumberFormat="1" applyFont="1" applyBorder="1" applyAlignment="1" applyProtection="1">
      <alignment horizontal="center" wrapText="1"/>
      <protection hidden="1"/>
    </xf>
    <xf numFmtId="164" fontId="2" fillId="0" borderId="23" xfId="0" applyNumberFormat="1" applyFont="1" applyBorder="1" applyAlignment="1" applyProtection="1">
      <alignment horizontal="center" vertical="center" wrapText="1"/>
      <protection hidden="1"/>
    </xf>
    <xf numFmtId="164" fontId="2" fillId="0" borderId="4" xfId="0" applyNumberFormat="1" applyFont="1" applyBorder="1" applyAlignment="1" applyProtection="1">
      <alignment horizontal="center" vertical="center" wrapText="1"/>
      <protection hidden="1"/>
    </xf>
    <xf numFmtId="164" fontId="2" fillId="0" borderId="18" xfId="0" applyNumberFormat="1" applyFont="1" applyBorder="1" applyAlignment="1" applyProtection="1">
      <alignment horizontal="center" vertical="center" wrapText="1"/>
      <protection hidden="1"/>
    </xf>
    <xf numFmtId="164" fontId="2" fillId="0" borderId="0" xfId="0" applyNumberFormat="1" applyFont="1" applyAlignment="1" applyProtection="1">
      <alignment horizontal="center" vertical="center" wrapText="1"/>
      <protection hidden="1"/>
    </xf>
    <xf numFmtId="164" fontId="2" fillId="0" borderId="0" xfId="0" applyNumberFormat="1" applyFont="1" applyBorder="1" applyAlignment="1" applyProtection="1">
      <alignment horizontal="center" vertical="center" wrapText="1"/>
      <protection hidden="1"/>
    </xf>
    <xf numFmtId="164" fontId="13" fillId="0" borderId="18" xfId="0" quotePrefix="1" applyNumberFormat="1" applyFont="1" applyFill="1" applyBorder="1" applyAlignment="1" applyProtection="1">
      <alignment horizontal="center" vertical="center" wrapText="1"/>
      <protection hidden="1"/>
    </xf>
    <xf numFmtId="164" fontId="14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13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2" fillId="2" borderId="41" xfId="0" applyNumberFormat="1" applyFont="1" applyFill="1" applyBorder="1" applyAlignment="1" applyProtection="1">
      <alignment horizontal="center" vertical="center" wrapText="1"/>
      <protection locked="0"/>
    </xf>
    <xf numFmtId="167" fontId="2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Protection="1">
      <protection hidden="1"/>
    </xf>
    <xf numFmtId="0" fontId="0" fillId="0" borderId="51" xfId="0" applyBorder="1" applyProtection="1">
      <protection hidden="1"/>
    </xf>
    <xf numFmtId="0" fontId="0" fillId="0" borderId="53" xfId="0" applyBorder="1" applyProtection="1">
      <protection hidden="1"/>
    </xf>
    <xf numFmtId="164" fontId="1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54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center" vertical="center" wrapText="1"/>
      <protection locked="0"/>
    </xf>
    <xf numFmtId="0" fontId="15" fillId="0" borderId="51" xfId="2" applyFill="1" applyBorder="1" applyAlignment="1" applyProtection="1">
      <alignment horizontal="center" vertical="center" wrapText="1"/>
      <protection hidden="1"/>
    </xf>
    <xf numFmtId="0" fontId="15" fillId="0" borderId="52" xfId="2" applyBorder="1" applyAlignment="1" applyProtection="1">
      <alignment horizontal="center" vertical="center" wrapText="1"/>
      <protection hidden="1"/>
    </xf>
    <xf numFmtId="164" fontId="1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9" xfId="0" applyFont="1" applyBorder="1" applyAlignment="1" applyProtection="1">
      <alignment horizontal="center" vertical="center" wrapText="1"/>
      <protection hidden="1"/>
    </xf>
    <xf numFmtId="0" fontId="2" fillId="2" borderId="12" xfId="0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Protection="1">
      <protection locked="0"/>
    </xf>
    <xf numFmtId="0" fontId="0" fillId="0" borderId="51" xfId="0" applyBorder="1" applyProtection="1">
      <protection locked="0"/>
    </xf>
    <xf numFmtId="0" fontId="0" fillId="0" borderId="53" xfId="0" applyBorder="1" applyProtection="1">
      <protection locked="0"/>
    </xf>
    <xf numFmtId="164" fontId="1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1" fontId="13" fillId="0" borderId="0" xfId="0" applyNumberFormat="1" applyFont="1" applyAlignment="1" applyProtection="1">
      <alignment horizontal="center"/>
      <protection hidden="1"/>
    </xf>
    <xf numFmtId="0" fontId="14" fillId="0" borderId="19" xfId="0" applyFont="1" applyBorder="1" applyAlignment="1" applyProtection="1">
      <alignment horizontal="center" vertical="center" wrapText="1"/>
      <protection hidden="1"/>
    </xf>
    <xf numFmtId="1" fontId="5" fillId="0" borderId="0" xfId="0" applyNumberFormat="1" applyFont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46" xfId="0" applyFont="1" applyBorder="1" applyAlignment="1" applyProtection="1">
      <alignment horizontal="center"/>
      <protection hidden="1"/>
    </xf>
    <xf numFmtId="0" fontId="13" fillId="0" borderId="18" xfId="0" quotePrefix="1" applyFont="1" applyFill="1" applyBorder="1" applyAlignment="1" applyProtection="1">
      <alignment horizontal="center" vertical="center" wrapText="1"/>
      <protection hidden="1"/>
    </xf>
    <xf numFmtId="0" fontId="13" fillId="0" borderId="0" xfId="0" quotePrefix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Protection="1"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2" fillId="0" borderId="3" xfId="0" applyFont="1" applyBorder="1" applyAlignment="1" applyProtection="1">
      <alignment horizontal="center"/>
      <protection hidden="1"/>
    </xf>
    <xf numFmtId="164" fontId="2" fillId="2" borderId="10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8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18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0" xfId="0" applyNumberFormat="1" applyFont="1" applyFill="1" applyAlignment="1" applyProtection="1">
      <alignment horizontal="center" vertical="center" wrapText="1"/>
      <protection hidden="1"/>
    </xf>
    <xf numFmtId="164" fontId="2" fillId="2" borderId="1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4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2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5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11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20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36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0" fontId="4" fillId="0" borderId="14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2" fillId="4" borderId="12" xfId="0" applyFont="1" applyFill="1" applyBorder="1" applyAlignment="1" applyProtection="1">
      <alignment horizontal="center" vertical="center" wrapText="1"/>
      <protection hidden="1"/>
    </xf>
    <xf numFmtId="0" fontId="2" fillId="0" borderId="30" xfId="0" applyFont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32" xfId="1" applyNumberFormat="1" applyFont="1" applyFill="1" applyBorder="1" applyAlignment="1" applyProtection="1">
      <alignment horizontal="center" vertical="center"/>
      <protection hidden="1"/>
    </xf>
    <xf numFmtId="0" fontId="2" fillId="0" borderId="43" xfId="0" applyFont="1" applyBorder="1" applyAlignment="1" applyProtection="1">
      <alignment horizontal="center"/>
      <protection hidden="1"/>
    </xf>
    <xf numFmtId="0" fontId="2" fillId="0" borderId="44" xfId="0" applyFont="1" applyBorder="1" applyAlignment="1" applyProtection="1">
      <alignment horizontal="center"/>
      <protection hidden="1"/>
    </xf>
    <xf numFmtId="166" fontId="2" fillId="0" borderId="44" xfId="1" applyNumberFormat="1" applyFont="1" applyFill="1" applyBorder="1" applyAlignment="1" applyProtection="1">
      <alignment horizontal="center" vertical="center"/>
      <protection hidden="1"/>
    </xf>
    <xf numFmtId="166" fontId="2" fillId="0" borderId="45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19" fillId="2" borderId="31" xfId="0" applyFont="1" applyFill="1" applyBorder="1" applyAlignment="1" applyProtection="1">
      <alignment horizontal="center" vertical="center" wrapText="1"/>
      <protection hidden="1"/>
    </xf>
    <xf numFmtId="0" fontId="19" fillId="2" borderId="2" xfId="0" applyFont="1" applyFill="1" applyBorder="1" applyAlignment="1" applyProtection="1">
      <alignment horizontal="center" vertical="center" wrapText="1"/>
      <protection hidden="1"/>
    </xf>
    <xf numFmtId="0" fontId="19" fillId="2" borderId="3" xfId="0" applyFont="1" applyFill="1" applyBorder="1" applyAlignment="1" applyProtection="1">
      <alignment horizontal="center" vertical="center" wrapText="1"/>
      <protection hidden="1"/>
    </xf>
    <xf numFmtId="0" fontId="15" fillId="0" borderId="0" xfId="2" applyBorder="1" applyAlignment="1" applyProtection="1">
      <alignment horizontal="center"/>
      <protection hidden="1"/>
    </xf>
    <xf numFmtId="0" fontId="15" fillId="0" borderId="0" xfId="2" applyAlignment="1" applyProtection="1">
      <alignment horizontal="center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53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8" borderId="10" xfId="0" applyFont="1" applyFill="1" applyBorder="1" applyAlignment="1" applyProtection="1">
      <alignment horizontal="center" vertical="center"/>
      <protection hidden="1"/>
    </xf>
    <xf numFmtId="0" fontId="2" fillId="8" borderId="8" xfId="0" applyFont="1" applyFill="1" applyBorder="1" applyAlignment="1" applyProtection="1">
      <alignment horizontal="center" vertical="center"/>
      <protection hidden="1"/>
    </xf>
    <xf numFmtId="0" fontId="2" fillId="8" borderId="9" xfId="0" applyFont="1" applyFill="1" applyBorder="1" applyAlignment="1" applyProtection="1">
      <alignment horizontal="center" vertical="center"/>
      <protection hidden="1"/>
    </xf>
    <xf numFmtId="0" fontId="2" fillId="8" borderId="18" xfId="0" applyFont="1" applyFill="1" applyBorder="1" applyAlignment="1" applyProtection="1">
      <alignment horizontal="center" vertical="center"/>
      <protection hidden="1"/>
    </xf>
    <xf numFmtId="0" fontId="2" fillId="8" borderId="0" xfId="0" applyFont="1" applyFill="1" applyAlignment="1" applyProtection="1">
      <alignment horizontal="center" vertical="center"/>
      <protection hidden="1"/>
    </xf>
    <xf numFmtId="0" fontId="2" fillId="8" borderId="19" xfId="0" applyFont="1" applyFill="1" applyBorder="1" applyAlignment="1" applyProtection="1">
      <alignment horizontal="center" vertical="center"/>
      <protection hidden="1"/>
    </xf>
    <xf numFmtId="0" fontId="2" fillId="8" borderId="24" xfId="0" applyFont="1" applyFill="1" applyBorder="1" applyAlignment="1" applyProtection="1">
      <alignment horizontal="right" vertical="center"/>
      <protection hidden="1"/>
    </xf>
    <xf numFmtId="0" fontId="2" fillId="8" borderId="22" xfId="0" applyFont="1" applyFill="1" applyBorder="1" applyAlignment="1" applyProtection="1">
      <alignment horizontal="right" vertical="center"/>
      <protection hidden="1"/>
    </xf>
    <xf numFmtId="0" fontId="2" fillId="8" borderId="22" xfId="0" applyFont="1" applyFill="1" applyBorder="1" applyAlignment="1" applyProtection="1">
      <alignment horizontal="center" vertical="center"/>
      <protection hidden="1"/>
    </xf>
    <xf numFmtId="0" fontId="18" fillId="0" borderId="6" xfId="0" applyFont="1" applyBorder="1" applyAlignment="1" applyProtection="1">
      <alignment horizontal="center" vertical="center" wrapText="1"/>
      <protection hidden="1"/>
    </xf>
    <xf numFmtId="0" fontId="18" fillId="0" borderId="44" xfId="0" applyFont="1" applyBorder="1" applyAlignment="1" applyProtection="1">
      <alignment horizontal="center" vertical="center" wrapText="1"/>
      <protection hidden="1"/>
    </xf>
    <xf numFmtId="0" fontId="18" fillId="0" borderId="32" xfId="0" applyFont="1" applyBorder="1" applyAlignment="1" applyProtection="1">
      <alignment horizontal="center" vertical="center" wrapText="1"/>
      <protection hidden="1"/>
    </xf>
    <xf numFmtId="0" fontId="18" fillId="0" borderId="45" xfId="0" applyFont="1" applyBorder="1" applyAlignment="1" applyProtection="1">
      <alignment horizontal="center" vertical="center" wrapText="1"/>
      <protection hidden="1"/>
    </xf>
  </cellXfs>
  <cellStyles count="4">
    <cellStyle name="Currency" xfId="1" builtinId="4"/>
    <cellStyle name="Hyperlink" xfId="2" builtinId="8"/>
    <cellStyle name="Normal" xfId="0" builtinId="0"/>
    <cellStyle name="Normal_KIT" xfId="3" xr:uid="{7C9E9ABB-15C2-41A6-8175-44AD838E24D4}"/>
  </cellStyles>
  <dxfs count="5"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  <color indexed="12"/>
      </font>
      <fill>
        <patternFill>
          <bgColor indexed="42"/>
        </patternFill>
      </fill>
    </dxf>
    <dxf>
      <font>
        <b/>
        <i val="0"/>
        <condense val="0"/>
        <extend val="0"/>
        <color auto="1"/>
      </font>
      <fill>
        <patternFill>
          <bgColor indexed="42"/>
        </patternFill>
      </fill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0D2E8-7306-413D-A0B4-14CD90C33D47}">
  <sheetPr codeName="Sheet16">
    <pageSetUpPr fitToPage="1"/>
  </sheetPr>
  <dimension ref="A1:AQ64"/>
  <sheetViews>
    <sheetView showGridLines="0" tabSelected="1" zoomScaleNormal="100" workbookViewId="0">
      <pane ySplit="7" topLeftCell="A8" activePane="bottomLeft" state="frozen"/>
      <selection activeCell="A8" sqref="A8"/>
      <selection pane="bottomLeft" activeCell="U19" sqref="U19"/>
    </sheetView>
  </sheetViews>
  <sheetFormatPr defaultColWidth="11" defaultRowHeight="12" x14ac:dyDescent="0.2"/>
  <cols>
    <col min="1" max="1" width="5" style="97" bestFit="1" customWidth="1"/>
    <col min="2" max="2" width="5.7109375" style="19" hidden="1" customWidth="1"/>
    <col min="3" max="3" width="14.28515625" style="19" bestFit="1" customWidth="1"/>
    <col min="4" max="4" width="4.5703125" style="19" customWidth="1"/>
    <col min="5" max="5" width="3.28515625" style="6" hidden="1" customWidth="1"/>
    <col min="6" max="6" width="7" style="19" hidden="1" customWidth="1"/>
    <col min="7" max="7" width="21.5703125" style="6" bestFit="1" customWidth="1"/>
    <col min="8" max="8" width="13.7109375" style="100" customWidth="1"/>
    <col min="9" max="9" width="12.28515625" style="19" bestFit="1" customWidth="1"/>
    <col min="10" max="10" width="14.28515625" style="19" hidden="1" customWidth="1"/>
    <col min="11" max="11" width="13.7109375" style="19" customWidth="1"/>
    <col min="12" max="12" width="5" style="19" bestFit="1" customWidth="1"/>
    <col min="13" max="13" width="5" style="153" bestFit="1" customWidth="1"/>
    <col min="14" max="14" width="6.140625" style="153" bestFit="1" customWidth="1"/>
    <col min="15" max="15" width="5" style="100" bestFit="1" customWidth="1"/>
    <col min="16" max="16" width="4.7109375" style="154" bestFit="1" customWidth="1"/>
    <col min="17" max="17" width="14.28515625" style="94" hidden="1" customWidth="1"/>
    <col min="18" max="18" width="8.140625" style="17" bestFit="1" customWidth="1"/>
    <col min="19" max="19" width="8.28515625" style="17" bestFit="1" customWidth="1"/>
    <col min="20" max="20" width="8.7109375" style="17" customWidth="1"/>
    <col min="21" max="21" width="10.7109375" style="6" customWidth="1"/>
    <col min="22" max="22" width="12.5703125" style="6" bestFit="1" customWidth="1"/>
    <col min="23" max="23" width="9" style="6" bestFit="1" customWidth="1"/>
    <col min="24" max="25" width="7.7109375" style="6" customWidth="1"/>
    <col min="26" max="26" width="10.7109375" style="6" customWidth="1"/>
    <col min="27" max="40" width="9.7109375" style="6" hidden="1" customWidth="1"/>
    <col min="41" max="42" width="11" style="17" hidden="1" customWidth="1"/>
    <col min="43" max="43" width="24.28515625" style="71" hidden="1" customWidth="1"/>
    <col min="44" max="16384" width="11" style="6"/>
  </cols>
  <sheetData>
    <row r="1" spans="1:43" ht="13.5" customHeight="1" x14ac:dyDescent="0.2">
      <c r="A1" s="385" t="s">
        <v>0</v>
      </c>
      <c r="B1" s="390"/>
      <c r="C1" s="390"/>
      <c r="D1" s="391"/>
      <c r="E1" s="1"/>
      <c r="F1" s="2"/>
      <c r="G1" s="3" t="s">
        <v>1</v>
      </c>
      <c r="H1" s="182" t="s">
        <v>95</v>
      </c>
      <c r="I1" s="175">
        <v>0</v>
      </c>
      <c r="J1" s="176"/>
      <c r="K1" s="176">
        <v>0</v>
      </c>
      <c r="L1" s="176">
        <v>0</v>
      </c>
      <c r="M1" s="176">
        <v>0</v>
      </c>
      <c r="N1" s="176">
        <v>0</v>
      </c>
      <c r="O1" s="176">
        <v>0</v>
      </c>
      <c r="P1" s="4"/>
      <c r="Q1" s="4"/>
      <c r="R1" s="4"/>
      <c r="S1" s="4"/>
      <c r="T1" s="5"/>
      <c r="U1" s="392" t="s">
        <v>2</v>
      </c>
      <c r="V1" s="393"/>
      <c r="W1" s="393"/>
      <c r="X1" s="393"/>
      <c r="Y1" s="393"/>
      <c r="Z1" s="394"/>
      <c r="AO1" s="401" t="s">
        <v>3</v>
      </c>
      <c r="AP1" s="404" t="s">
        <v>4</v>
      </c>
      <c r="AQ1" s="7" t="s">
        <v>5</v>
      </c>
    </row>
    <row r="2" spans="1:43" s="12" customFormat="1" ht="12" customHeight="1" x14ac:dyDescent="0.2">
      <c r="A2" s="405" t="s">
        <v>121</v>
      </c>
      <c r="B2" s="406"/>
      <c r="C2" s="406"/>
      <c r="D2" s="407"/>
      <c r="E2" s="8"/>
      <c r="F2" s="9"/>
      <c r="G2" s="10" t="s">
        <v>6</v>
      </c>
      <c r="H2" s="183">
        <v>1</v>
      </c>
      <c r="I2" s="177">
        <v>2</v>
      </c>
      <c r="J2" s="178"/>
      <c r="K2" s="179">
        <v>3</v>
      </c>
      <c r="L2" s="179">
        <v>4</v>
      </c>
      <c r="M2" s="179">
        <v>5</v>
      </c>
      <c r="N2" s="179">
        <v>6</v>
      </c>
      <c r="O2" s="179">
        <v>7</v>
      </c>
      <c r="P2" s="11"/>
      <c r="Q2" s="11"/>
      <c r="R2" s="11"/>
      <c r="S2" s="11"/>
      <c r="U2" s="395"/>
      <c r="V2" s="396"/>
      <c r="W2" s="396"/>
      <c r="X2" s="396"/>
      <c r="Y2" s="396"/>
      <c r="Z2" s="397"/>
      <c r="AO2" s="402"/>
      <c r="AP2" s="404"/>
      <c r="AQ2" s="408" t="s">
        <v>7</v>
      </c>
    </row>
    <row r="3" spans="1:43" ht="12.75" customHeight="1" thickBot="1" x14ac:dyDescent="0.25">
      <c r="A3" s="405"/>
      <c r="B3" s="406"/>
      <c r="C3" s="406"/>
      <c r="D3" s="407"/>
      <c r="E3" s="13"/>
      <c r="F3" s="14"/>
      <c r="G3" s="15" t="s">
        <v>8</v>
      </c>
      <c r="H3" s="184">
        <v>50</v>
      </c>
      <c r="I3" s="180">
        <v>0</v>
      </c>
      <c r="J3" s="181"/>
      <c r="K3" s="181">
        <v>0</v>
      </c>
      <c r="L3" s="181">
        <v>0</v>
      </c>
      <c r="M3" s="181">
        <v>0</v>
      </c>
      <c r="N3" s="181">
        <v>0</v>
      </c>
      <c r="O3" s="181">
        <v>0</v>
      </c>
      <c r="P3" s="16"/>
      <c r="Q3" s="16"/>
      <c r="R3" s="16"/>
      <c r="S3" s="16"/>
      <c r="U3" s="395"/>
      <c r="V3" s="396"/>
      <c r="W3" s="396"/>
      <c r="X3" s="396"/>
      <c r="Y3" s="396"/>
      <c r="Z3" s="397"/>
      <c r="AO3" s="402"/>
      <c r="AP3" s="404"/>
      <c r="AQ3" s="408"/>
    </row>
    <row r="4" spans="1:43" ht="12.75" hidden="1" customHeight="1" x14ac:dyDescent="0.2">
      <c r="A4" s="18"/>
      <c r="C4" s="6"/>
      <c r="D4" s="13"/>
      <c r="E4" s="13"/>
      <c r="F4" s="20"/>
      <c r="G4" s="21" t="s">
        <v>1</v>
      </c>
      <c r="H4" s="22">
        <v>0</v>
      </c>
      <c r="I4" s="185">
        <v>0</v>
      </c>
      <c r="J4" s="185"/>
      <c r="K4" s="185">
        <v>0</v>
      </c>
      <c r="L4" s="185">
        <v>0</v>
      </c>
      <c r="M4" s="185">
        <v>0</v>
      </c>
      <c r="N4" s="185">
        <v>0</v>
      </c>
      <c r="O4" s="185">
        <v>0</v>
      </c>
      <c r="P4" s="16"/>
      <c r="Q4" s="16"/>
      <c r="R4" s="16"/>
      <c r="S4" s="16"/>
      <c r="T4" s="23"/>
      <c r="U4" s="395"/>
      <c r="V4" s="396"/>
      <c r="W4" s="396"/>
      <c r="X4" s="396"/>
      <c r="Y4" s="396"/>
      <c r="Z4" s="397"/>
      <c r="AO4" s="402"/>
      <c r="AP4" s="404"/>
      <c r="AQ4" s="408"/>
    </row>
    <row r="5" spans="1:43" ht="12.75" hidden="1" customHeight="1" x14ac:dyDescent="0.2">
      <c r="A5" s="24"/>
      <c r="B5" s="25"/>
      <c r="D5" s="13"/>
      <c r="E5" s="13"/>
      <c r="F5" s="20"/>
      <c r="G5" s="26" t="s">
        <v>6</v>
      </c>
      <c r="H5" s="27">
        <v>8</v>
      </c>
      <c r="I5" s="27">
        <v>9</v>
      </c>
      <c r="J5" s="28"/>
      <c r="K5" s="27">
        <v>10</v>
      </c>
      <c r="L5" s="27">
        <v>11</v>
      </c>
      <c r="M5" s="27">
        <v>12</v>
      </c>
      <c r="N5" s="27">
        <v>13</v>
      </c>
      <c r="O5" s="27">
        <v>14</v>
      </c>
      <c r="P5" s="16"/>
      <c r="Q5" s="16"/>
      <c r="R5" s="16"/>
      <c r="S5" s="16"/>
      <c r="T5" s="23"/>
      <c r="U5" s="395"/>
      <c r="V5" s="396"/>
      <c r="W5" s="396"/>
      <c r="X5" s="396"/>
      <c r="Y5" s="396"/>
      <c r="Z5" s="397"/>
      <c r="AO5" s="402"/>
      <c r="AP5" s="404"/>
      <c r="AQ5" s="408"/>
    </row>
    <row r="6" spans="1:43" ht="12.75" hidden="1" customHeight="1" x14ac:dyDescent="0.2">
      <c r="A6" s="29"/>
      <c r="B6" s="25"/>
      <c r="C6" s="6"/>
      <c r="D6" s="13"/>
      <c r="E6" s="13"/>
      <c r="F6" s="30"/>
      <c r="G6" s="26" t="s">
        <v>8</v>
      </c>
      <c r="H6" s="31">
        <v>0</v>
      </c>
      <c r="I6" s="31">
        <v>0</v>
      </c>
      <c r="J6" s="31"/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2"/>
      <c r="Q6" s="32"/>
      <c r="R6" s="32"/>
      <c r="S6" s="32"/>
      <c r="T6" s="33"/>
      <c r="U6" s="398"/>
      <c r="V6" s="399"/>
      <c r="W6" s="399"/>
      <c r="X6" s="399"/>
      <c r="Y6" s="399"/>
      <c r="Z6" s="400"/>
      <c r="AO6" s="402"/>
      <c r="AP6" s="404"/>
      <c r="AQ6" s="408"/>
    </row>
    <row r="7" spans="1:43" s="51" customFormat="1" ht="60.75" thickBot="1" x14ac:dyDescent="0.25">
      <c r="A7" s="34" t="s">
        <v>9</v>
      </c>
      <c r="B7" s="35" t="s">
        <v>10</v>
      </c>
      <c r="C7" s="36" t="s">
        <v>11</v>
      </c>
      <c r="D7" s="37" t="s">
        <v>12</v>
      </c>
      <c r="E7" s="38" t="s">
        <v>13</v>
      </c>
      <c r="F7" s="37" t="s">
        <v>14</v>
      </c>
      <c r="G7" s="38" t="s">
        <v>15</v>
      </c>
      <c r="H7" s="37" t="s">
        <v>16</v>
      </c>
      <c r="I7" s="38" t="s">
        <v>17</v>
      </c>
      <c r="J7" s="39" t="s">
        <v>18</v>
      </c>
      <c r="K7" s="35" t="s">
        <v>19</v>
      </c>
      <c r="L7" s="38" t="s">
        <v>20</v>
      </c>
      <c r="M7" s="38" t="s">
        <v>21</v>
      </c>
      <c r="N7" s="38" t="s">
        <v>22</v>
      </c>
      <c r="O7" s="40" t="s">
        <v>23</v>
      </c>
      <c r="P7" s="40" t="s">
        <v>24</v>
      </c>
      <c r="Q7" s="41" t="s">
        <v>25</v>
      </c>
      <c r="R7" s="41" t="s">
        <v>26</v>
      </c>
      <c r="S7" s="42" t="s">
        <v>27</v>
      </c>
      <c r="T7" s="43" t="s">
        <v>28</v>
      </c>
      <c r="U7" s="44" t="s">
        <v>29</v>
      </c>
      <c r="V7" s="45" t="s">
        <v>30</v>
      </c>
      <c r="W7" s="46" t="s">
        <v>31</v>
      </c>
      <c r="X7" s="46" t="s">
        <v>32</v>
      </c>
      <c r="Y7" s="46" t="s">
        <v>33</v>
      </c>
      <c r="Z7" s="47" t="s">
        <v>34</v>
      </c>
      <c r="AA7" s="48" t="s">
        <v>35</v>
      </c>
      <c r="AB7" s="49" t="s">
        <v>36</v>
      </c>
      <c r="AC7" s="49" t="s">
        <v>37</v>
      </c>
      <c r="AD7" s="49" t="s">
        <v>38</v>
      </c>
      <c r="AE7" s="49" t="s">
        <v>39</v>
      </c>
      <c r="AF7" s="49" t="s">
        <v>40</v>
      </c>
      <c r="AG7" s="49" t="s">
        <v>41</v>
      </c>
      <c r="AH7" s="49" t="s">
        <v>42</v>
      </c>
      <c r="AI7" s="49" t="s">
        <v>43</v>
      </c>
      <c r="AJ7" s="49" t="s">
        <v>44</v>
      </c>
      <c r="AK7" s="49" t="s">
        <v>45</v>
      </c>
      <c r="AL7" s="49" t="s">
        <v>46</v>
      </c>
      <c r="AM7" s="49" t="s">
        <v>47</v>
      </c>
      <c r="AN7" s="50" t="s">
        <v>48</v>
      </c>
      <c r="AO7" s="403"/>
      <c r="AP7" s="404"/>
      <c r="AQ7" s="408"/>
    </row>
    <row r="8" spans="1:43" ht="16.149999999999999" customHeight="1" x14ac:dyDescent="0.2">
      <c r="A8" s="52">
        <v>1</v>
      </c>
      <c r="B8" s="52">
        <v>1</v>
      </c>
      <c r="C8" s="53" t="s">
        <v>96</v>
      </c>
      <c r="D8" s="54" t="s">
        <v>97</v>
      </c>
      <c r="E8" s="55" t="s">
        <v>98</v>
      </c>
      <c r="F8" s="55" t="s">
        <v>99</v>
      </c>
      <c r="G8" s="56" t="s">
        <v>100</v>
      </c>
      <c r="H8" s="57" t="s">
        <v>101</v>
      </c>
      <c r="I8" s="58" t="s">
        <v>102</v>
      </c>
      <c r="J8" s="59">
        <v>166.83</v>
      </c>
      <c r="K8" s="60">
        <v>4</v>
      </c>
      <c r="L8" s="57" t="s">
        <v>103</v>
      </c>
      <c r="M8" s="57" t="s">
        <v>103</v>
      </c>
      <c r="N8" s="60" t="s">
        <v>98</v>
      </c>
      <c r="O8" s="57" t="s">
        <v>104</v>
      </c>
      <c r="P8" s="61" t="s">
        <v>104</v>
      </c>
      <c r="Q8" s="62">
        <v>667.32</v>
      </c>
      <c r="R8" s="63">
        <v>200</v>
      </c>
      <c r="S8" s="64">
        <v>200</v>
      </c>
      <c r="T8" s="65">
        <v>0</v>
      </c>
      <c r="U8" s="193">
        <v>0</v>
      </c>
      <c r="V8" s="67">
        <f>U8*S8</f>
        <v>0</v>
      </c>
      <c r="W8" s="194"/>
      <c r="X8" s="195"/>
      <c r="Y8" s="195"/>
      <c r="Z8" s="19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17">
        <v>166.83</v>
      </c>
      <c r="AP8" s="17">
        <v>667.32</v>
      </c>
      <c r="AQ8" s="71" t="s">
        <v>105</v>
      </c>
    </row>
    <row r="9" spans="1:43" ht="16.149999999999999" customHeight="1" x14ac:dyDescent="0.2">
      <c r="A9" s="52">
        <v>1</v>
      </c>
      <c r="B9" s="52">
        <v>2</v>
      </c>
      <c r="C9" s="53" t="s">
        <v>106</v>
      </c>
      <c r="D9" s="54" t="s">
        <v>97</v>
      </c>
      <c r="E9" s="55" t="s">
        <v>98</v>
      </c>
      <c r="F9" s="55" t="s">
        <v>99</v>
      </c>
      <c r="G9" s="56" t="s">
        <v>100</v>
      </c>
      <c r="H9" s="57" t="s">
        <v>101</v>
      </c>
      <c r="I9" s="58" t="s">
        <v>107</v>
      </c>
      <c r="J9" s="59">
        <v>66.45</v>
      </c>
      <c r="K9" s="60">
        <v>9</v>
      </c>
      <c r="L9" s="57" t="s">
        <v>103</v>
      </c>
      <c r="M9" s="57" t="s">
        <v>103</v>
      </c>
      <c r="N9" s="60" t="s">
        <v>98</v>
      </c>
      <c r="O9" s="57" t="s">
        <v>104</v>
      </c>
      <c r="P9" s="61" t="s">
        <v>104</v>
      </c>
      <c r="Q9" s="72">
        <v>598.05000000000007</v>
      </c>
      <c r="R9" s="63">
        <v>450</v>
      </c>
      <c r="S9" s="64">
        <v>0</v>
      </c>
      <c r="T9" s="65">
        <v>598.05000000000007</v>
      </c>
      <c r="U9" s="66">
        <v>0</v>
      </c>
      <c r="V9" s="67">
        <f t="shared" ref="V9:V15" si="0">U9*S9</f>
        <v>0</v>
      </c>
      <c r="W9" s="68"/>
      <c r="X9" s="69"/>
      <c r="Y9" s="69"/>
      <c r="Z9" s="70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17">
        <v>66.45</v>
      </c>
      <c r="AP9" s="17">
        <v>0</v>
      </c>
      <c r="AQ9" s="71" t="s">
        <v>108</v>
      </c>
    </row>
    <row r="10" spans="1:43" ht="16.149999999999999" customHeight="1" x14ac:dyDescent="0.2">
      <c r="A10" s="52">
        <v>1</v>
      </c>
      <c r="B10" s="52">
        <v>3</v>
      </c>
      <c r="C10" s="53" t="s">
        <v>109</v>
      </c>
      <c r="D10" s="54" t="s">
        <v>97</v>
      </c>
      <c r="E10" s="55" t="s">
        <v>98</v>
      </c>
      <c r="F10" s="55" t="s">
        <v>99</v>
      </c>
      <c r="G10" s="56" t="s">
        <v>100</v>
      </c>
      <c r="H10" s="57" t="s">
        <v>101</v>
      </c>
      <c r="I10" s="58" t="s">
        <v>110</v>
      </c>
      <c r="J10" s="59">
        <v>226.69</v>
      </c>
      <c r="K10" s="60">
        <v>1</v>
      </c>
      <c r="L10" s="57" t="s">
        <v>103</v>
      </c>
      <c r="M10" s="57" t="s">
        <v>103</v>
      </c>
      <c r="N10" s="60" t="s">
        <v>98</v>
      </c>
      <c r="O10" s="57" t="s">
        <v>104</v>
      </c>
      <c r="P10" s="61" t="s">
        <v>104</v>
      </c>
      <c r="Q10" s="72">
        <v>226.69</v>
      </c>
      <c r="R10" s="63">
        <v>50</v>
      </c>
      <c r="S10" s="64">
        <v>0</v>
      </c>
      <c r="T10" s="65">
        <v>226.69</v>
      </c>
      <c r="U10" s="66">
        <v>0</v>
      </c>
      <c r="V10" s="67">
        <f t="shared" si="0"/>
        <v>0</v>
      </c>
      <c r="W10" s="68"/>
      <c r="X10" s="69"/>
      <c r="Y10" s="69"/>
      <c r="Z10" s="70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17">
        <v>226.69</v>
      </c>
      <c r="AP10" s="17">
        <v>0</v>
      </c>
      <c r="AQ10" s="71" t="s">
        <v>108</v>
      </c>
    </row>
    <row r="11" spans="1:43" ht="16.149999999999999" customHeight="1" x14ac:dyDescent="0.2">
      <c r="A11" s="52">
        <v>1</v>
      </c>
      <c r="B11" s="52">
        <v>4</v>
      </c>
      <c r="C11" s="53" t="s">
        <v>111</v>
      </c>
      <c r="D11" s="54" t="s">
        <v>97</v>
      </c>
      <c r="E11" s="55" t="s">
        <v>98</v>
      </c>
      <c r="F11" s="55" t="s">
        <v>99</v>
      </c>
      <c r="G11" s="56" t="s">
        <v>100</v>
      </c>
      <c r="H11" s="57" t="s">
        <v>101</v>
      </c>
      <c r="I11" s="58" t="s">
        <v>112</v>
      </c>
      <c r="J11" s="59">
        <v>163.28</v>
      </c>
      <c r="K11" s="60">
        <v>1</v>
      </c>
      <c r="L11" s="57" t="s">
        <v>103</v>
      </c>
      <c r="M11" s="57" t="s">
        <v>103</v>
      </c>
      <c r="N11" s="60" t="s">
        <v>98</v>
      </c>
      <c r="O11" s="57" t="s">
        <v>104</v>
      </c>
      <c r="P11" s="61" t="s">
        <v>104</v>
      </c>
      <c r="Q11" s="72">
        <v>163.28</v>
      </c>
      <c r="R11" s="63">
        <v>50</v>
      </c>
      <c r="S11" s="64">
        <v>50</v>
      </c>
      <c r="T11" s="65">
        <v>0</v>
      </c>
      <c r="U11" s="193">
        <v>0</v>
      </c>
      <c r="V11" s="67">
        <f t="shared" si="0"/>
        <v>0</v>
      </c>
      <c r="W11" s="194"/>
      <c r="X11" s="195"/>
      <c r="Y11" s="195"/>
      <c r="Z11" s="19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17">
        <v>163.28</v>
      </c>
      <c r="AP11" s="17">
        <v>163.28</v>
      </c>
      <c r="AQ11" s="71" t="s">
        <v>105</v>
      </c>
    </row>
    <row r="12" spans="1:43" ht="16.149999999999999" customHeight="1" x14ac:dyDescent="0.2">
      <c r="A12" s="52">
        <v>1</v>
      </c>
      <c r="B12" s="52">
        <v>5</v>
      </c>
      <c r="C12" s="53" t="s">
        <v>113</v>
      </c>
      <c r="D12" s="54" t="s">
        <v>97</v>
      </c>
      <c r="E12" s="55" t="s">
        <v>98</v>
      </c>
      <c r="F12" s="55" t="s">
        <v>99</v>
      </c>
      <c r="G12" s="56" t="s">
        <v>100</v>
      </c>
      <c r="H12" s="57" t="s">
        <v>101</v>
      </c>
      <c r="I12" s="58" t="s">
        <v>114</v>
      </c>
      <c r="J12" s="59">
        <v>543.27</v>
      </c>
      <c r="K12" s="60">
        <v>1</v>
      </c>
      <c r="L12" s="57" t="s">
        <v>103</v>
      </c>
      <c r="M12" s="57" t="s">
        <v>103</v>
      </c>
      <c r="N12" s="60" t="s">
        <v>98</v>
      </c>
      <c r="O12" s="57" t="s">
        <v>104</v>
      </c>
      <c r="P12" s="61" t="s">
        <v>104</v>
      </c>
      <c r="Q12" s="72">
        <v>543.27</v>
      </c>
      <c r="R12" s="63">
        <v>50</v>
      </c>
      <c r="S12" s="64">
        <v>0</v>
      </c>
      <c r="T12" s="65">
        <v>543.27</v>
      </c>
      <c r="U12" s="66">
        <v>0</v>
      </c>
      <c r="V12" s="67">
        <f t="shared" si="0"/>
        <v>0</v>
      </c>
      <c r="W12" s="68"/>
      <c r="X12" s="69"/>
      <c r="Y12" s="69"/>
      <c r="Z12" s="70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17">
        <v>543.27</v>
      </c>
      <c r="AP12" s="17">
        <v>0</v>
      </c>
      <c r="AQ12" s="71" t="s">
        <v>105</v>
      </c>
    </row>
    <row r="13" spans="1:43" ht="16.149999999999999" customHeight="1" x14ac:dyDescent="0.2">
      <c r="A13" s="52">
        <v>1</v>
      </c>
      <c r="B13" s="52">
        <v>6</v>
      </c>
      <c r="C13" s="53" t="s">
        <v>115</v>
      </c>
      <c r="D13" s="54" t="s">
        <v>97</v>
      </c>
      <c r="E13" s="55" t="s">
        <v>98</v>
      </c>
      <c r="F13" s="55" t="s">
        <v>99</v>
      </c>
      <c r="G13" s="56" t="s">
        <v>100</v>
      </c>
      <c r="H13" s="57" t="s">
        <v>101</v>
      </c>
      <c r="I13" s="58" t="s">
        <v>116</v>
      </c>
      <c r="J13" s="59">
        <v>201.14</v>
      </c>
      <c r="K13" s="60">
        <v>1</v>
      </c>
      <c r="L13" s="57" t="s">
        <v>103</v>
      </c>
      <c r="M13" s="57" t="s">
        <v>103</v>
      </c>
      <c r="N13" s="60" t="s">
        <v>98</v>
      </c>
      <c r="O13" s="57" t="s">
        <v>104</v>
      </c>
      <c r="P13" s="61" t="s">
        <v>104</v>
      </c>
      <c r="Q13" s="72">
        <v>201.14</v>
      </c>
      <c r="R13" s="63">
        <v>50</v>
      </c>
      <c r="S13" s="64">
        <v>50</v>
      </c>
      <c r="T13" s="65">
        <v>0</v>
      </c>
      <c r="U13" s="193">
        <v>0</v>
      </c>
      <c r="V13" s="67">
        <f t="shared" si="0"/>
        <v>0</v>
      </c>
      <c r="W13" s="194"/>
      <c r="X13" s="195"/>
      <c r="Y13" s="195"/>
      <c r="Z13" s="19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17">
        <v>201.14</v>
      </c>
      <c r="AP13" s="17">
        <v>201.14</v>
      </c>
      <c r="AQ13" s="71" t="s">
        <v>105</v>
      </c>
    </row>
    <row r="14" spans="1:43" ht="16.149999999999999" customHeight="1" x14ac:dyDescent="0.2">
      <c r="A14" s="52">
        <v>1</v>
      </c>
      <c r="B14" s="52">
        <v>7</v>
      </c>
      <c r="C14" s="53" t="s">
        <v>117</v>
      </c>
      <c r="D14" s="54" t="s">
        <v>97</v>
      </c>
      <c r="E14" s="55" t="s">
        <v>98</v>
      </c>
      <c r="F14" s="55" t="s">
        <v>99</v>
      </c>
      <c r="G14" s="56" t="s">
        <v>100</v>
      </c>
      <c r="H14" s="57" t="s">
        <v>101</v>
      </c>
      <c r="I14" s="58" t="s">
        <v>118</v>
      </c>
      <c r="J14" s="59">
        <v>39.299999999999997</v>
      </c>
      <c r="K14" s="60">
        <v>1</v>
      </c>
      <c r="L14" s="57" t="s">
        <v>103</v>
      </c>
      <c r="M14" s="57" t="s">
        <v>103</v>
      </c>
      <c r="N14" s="60" t="s">
        <v>98</v>
      </c>
      <c r="O14" s="57" t="s">
        <v>104</v>
      </c>
      <c r="P14" s="61" t="s">
        <v>104</v>
      </c>
      <c r="Q14" s="72">
        <v>39.299999999999997</v>
      </c>
      <c r="R14" s="63">
        <v>50</v>
      </c>
      <c r="S14" s="64">
        <v>0</v>
      </c>
      <c r="T14" s="65">
        <v>39.299999999999997</v>
      </c>
      <c r="U14" s="66">
        <v>0</v>
      </c>
      <c r="V14" s="67">
        <f t="shared" si="0"/>
        <v>0</v>
      </c>
      <c r="W14" s="68"/>
      <c r="X14" s="69"/>
      <c r="Y14" s="69"/>
      <c r="Z14" s="70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17">
        <v>39.299999999999997</v>
      </c>
      <c r="AP14" s="17">
        <v>0</v>
      </c>
      <c r="AQ14" s="71" t="s">
        <v>108</v>
      </c>
    </row>
    <row r="15" spans="1:43" ht="16.149999999999999" customHeight="1" thickBot="1" x14ac:dyDescent="0.25">
      <c r="A15" s="52">
        <v>1</v>
      </c>
      <c r="B15" s="52">
        <v>8</v>
      </c>
      <c r="C15" s="53" t="s">
        <v>119</v>
      </c>
      <c r="D15" s="54" t="s">
        <v>97</v>
      </c>
      <c r="E15" s="55" t="s">
        <v>98</v>
      </c>
      <c r="F15" s="55" t="s">
        <v>99</v>
      </c>
      <c r="G15" s="56" t="s">
        <v>100</v>
      </c>
      <c r="H15" s="57" t="s">
        <v>101</v>
      </c>
      <c r="I15" s="58" t="s">
        <v>120</v>
      </c>
      <c r="J15" s="59">
        <v>50.04</v>
      </c>
      <c r="K15" s="60">
        <v>1</v>
      </c>
      <c r="L15" s="57" t="s">
        <v>103</v>
      </c>
      <c r="M15" s="57" t="s">
        <v>103</v>
      </c>
      <c r="N15" s="60" t="s">
        <v>98</v>
      </c>
      <c r="O15" s="57" t="s">
        <v>104</v>
      </c>
      <c r="P15" s="61" t="s">
        <v>104</v>
      </c>
      <c r="Q15" s="72">
        <v>50.04</v>
      </c>
      <c r="R15" s="63">
        <v>50</v>
      </c>
      <c r="S15" s="64">
        <v>50</v>
      </c>
      <c r="T15" s="65">
        <v>0</v>
      </c>
      <c r="U15" s="193">
        <v>0</v>
      </c>
      <c r="V15" s="67">
        <f t="shared" si="0"/>
        <v>0</v>
      </c>
      <c r="W15" s="194"/>
      <c r="X15" s="195"/>
      <c r="Y15" s="195"/>
      <c r="Z15" s="19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17">
        <v>50.04</v>
      </c>
      <c r="AP15" s="17">
        <v>50.04</v>
      </c>
      <c r="AQ15" s="71" t="s">
        <v>105</v>
      </c>
    </row>
    <row r="16" spans="1:43" ht="15.75" customHeight="1" x14ac:dyDescent="0.2">
      <c r="A16" s="73"/>
      <c r="B16" s="74"/>
      <c r="C16" s="75"/>
      <c r="D16" s="76"/>
      <c r="E16" s="77"/>
      <c r="F16" s="77"/>
      <c r="G16" s="78"/>
      <c r="H16" s="79"/>
      <c r="I16" s="80"/>
      <c r="J16" s="81"/>
      <c r="K16" s="82"/>
      <c r="L16" s="79"/>
      <c r="M16" s="79"/>
      <c r="N16" s="82"/>
      <c r="O16" s="79"/>
      <c r="P16" s="83"/>
      <c r="Q16" s="84"/>
      <c r="R16" s="85"/>
      <c r="S16" s="86"/>
      <c r="T16" s="87"/>
      <c r="U16" s="17"/>
      <c r="V16" s="17"/>
      <c r="W16" s="88"/>
      <c r="X16" s="89"/>
      <c r="Y16" s="89"/>
      <c r="Z16" s="17"/>
    </row>
    <row r="17" spans="1:28" ht="12.75" hidden="1" x14ac:dyDescent="0.2">
      <c r="A17" s="90"/>
      <c r="B17" s="90"/>
      <c r="C17" s="90"/>
      <c r="D17" s="90"/>
      <c r="H17" s="409" t="s">
        <v>49</v>
      </c>
      <c r="I17" s="410"/>
      <c r="J17" s="61"/>
      <c r="K17" s="411">
        <f>SUM(Q8:Q15)</f>
        <v>2489.09</v>
      </c>
      <c r="L17" s="412"/>
      <c r="M17" s="91"/>
      <c r="N17" s="91"/>
      <c r="O17" s="92"/>
      <c r="P17" s="93"/>
      <c r="R17" s="95"/>
      <c r="S17" s="96"/>
    </row>
    <row r="18" spans="1:28" ht="12.75" hidden="1" customHeight="1" thickBot="1" x14ac:dyDescent="0.25">
      <c r="H18" s="413" t="s">
        <v>50</v>
      </c>
      <c r="I18" s="414"/>
      <c r="J18" s="98"/>
      <c r="K18" s="415">
        <f>SUM(T8:T15)</f>
        <v>1407.31</v>
      </c>
      <c r="L18" s="416"/>
      <c r="M18" s="51"/>
      <c r="N18" s="51"/>
      <c r="O18" s="417"/>
      <c r="P18" s="417"/>
      <c r="Q18" s="417"/>
      <c r="R18" s="417"/>
      <c r="S18" s="417"/>
      <c r="T18" s="99"/>
    </row>
    <row r="19" spans="1:28" ht="12.75" customHeight="1" thickBot="1" x14ac:dyDescent="0.25">
      <c r="J19" s="101"/>
      <c r="K19" s="101"/>
      <c r="L19" s="101"/>
      <c r="M19" s="102"/>
      <c r="N19" s="102"/>
      <c r="O19" s="103"/>
      <c r="P19" s="104"/>
      <c r="S19" s="105"/>
    </row>
    <row r="20" spans="1:28" ht="25.5" customHeight="1" thickBot="1" x14ac:dyDescent="0.25">
      <c r="E20" s="19"/>
      <c r="G20" s="106" t="s">
        <v>51</v>
      </c>
      <c r="H20" s="385"/>
      <c r="I20" s="386"/>
      <c r="J20" s="321" t="s">
        <v>52</v>
      </c>
      <c r="K20" s="344"/>
      <c r="L20" s="344"/>
      <c r="M20" s="387" t="s">
        <v>53</v>
      </c>
      <c r="N20" s="388"/>
      <c r="O20" s="388" t="s">
        <v>54</v>
      </c>
      <c r="P20" s="388"/>
      <c r="Q20" s="186"/>
      <c r="R20" s="187" t="s">
        <v>55</v>
      </c>
      <c r="S20" s="388" t="s">
        <v>56</v>
      </c>
      <c r="T20" s="388"/>
      <c r="U20" s="388"/>
      <c r="V20" s="388" t="s">
        <v>57</v>
      </c>
      <c r="W20" s="388"/>
      <c r="X20" s="388" t="s">
        <v>58</v>
      </c>
      <c r="Y20" s="388"/>
      <c r="Z20" s="388"/>
      <c r="AB20" s="107"/>
    </row>
    <row r="21" spans="1:28" ht="12.75" customHeight="1" x14ac:dyDescent="0.2">
      <c r="E21" s="19"/>
      <c r="G21" s="375">
        <f>J21/Kit_Qty</f>
        <v>1407.31</v>
      </c>
      <c r="H21" s="251" t="s">
        <v>59</v>
      </c>
      <c r="I21" s="252"/>
      <c r="J21" s="198">
        <f>SUMIF($A:$A,"0001",$T:$T)*Kit_Qty</f>
        <v>70365.5</v>
      </c>
      <c r="K21" s="389"/>
      <c r="L21" s="389"/>
      <c r="M21" s="357">
        <f>SUMIF($A:$A,"0002",$T:$T)*I3</f>
        <v>0</v>
      </c>
      <c r="N21" s="324"/>
      <c r="O21" s="324">
        <f>SUMIF($A:$A,"0003",$T:$T)*K3</f>
        <v>0</v>
      </c>
      <c r="P21" s="324"/>
      <c r="Q21" s="188"/>
      <c r="R21" s="324">
        <f>SUMIF($A:$A,"0004",$T:$T)*L3</f>
        <v>0</v>
      </c>
      <c r="S21" s="324">
        <f>SUMIF($A:$A,"0005",$T:$T)*M3</f>
        <v>0</v>
      </c>
      <c r="T21" s="324"/>
      <c r="U21" s="324"/>
      <c r="V21" s="324">
        <f>SUMIF($A:$A,"0006",$T:$T)*N3</f>
        <v>0</v>
      </c>
      <c r="W21" s="324"/>
      <c r="X21" s="324">
        <f>SUMIF($A:$A,"0007",$T:$T)*O3</f>
        <v>0</v>
      </c>
      <c r="Y21" s="324"/>
      <c r="Z21" s="324"/>
      <c r="AB21" s="108"/>
    </row>
    <row r="22" spans="1:28" ht="12.75" customHeight="1" x14ac:dyDescent="0.2">
      <c r="E22" s="19"/>
      <c r="G22" s="375"/>
      <c r="H22" s="267"/>
      <c r="I22" s="268"/>
      <c r="J22" s="363"/>
      <c r="K22" s="364"/>
      <c r="L22" s="364"/>
      <c r="M22" s="341"/>
      <c r="N22" s="342"/>
      <c r="O22" s="342"/>
      <c r="P22" s="342"/>
      <c r="Q22" s="188"/>
      <c r="R22" s="324"/>
      <c r="S22" s="324"/>
      <c r="T22" s="324"/>
      <c r="U22" s="324"/>
      <c r="V22" s="324"/>
      <c r="W22" s="324"/>
      <c r="X22" s="324"/>
      <c r="Y22" s="324"/>
      <c r="Z22" s="324"/>
      <c r="AB22" s="108"/>
    </row>
    <row r="23" spans="1:28" ht="12.75" customHeight="1" x14ac:dyDescent="0.2">
      <c r="A23" s="384" t="s">
        <v>60</v>
      </c>
      <c r="B23" s="384"/>
      <c r="C23" s="384"/>
      <c r="D23" s="384"/>
      <c r="E23" s="19"/>
      <c r="G23" s="375">
        <f>J23/Kit_Qty</f>
        <v>0</v>
      </c>
      <c r="H23" s="251" t="s">
        <v>61</v>
      </c>
      <c r="I23" s="252"/>
      <c r="J23" s="289">
        <f>SUMIF($A:$A,"0001",$V:$V)</f>
        <v>0</v>
      </c>
      <c r="K23" s="362"/>
      <c r="L23" s="362"/>
      <c r="M23" s="357">
        <f>SUMIF($A:$A,"0002",$V:$V)</f>
        <v>0</v>
      </c>
      <c r="N23" s="324"/>
      <c r="O23" s="324">
        <f>SUMIF($A:$A,"0003",$V:$V)</f>
        <v>0</v>
      </c>
      <c r="P23" s="324"/>
      <c r="Q23" s="188"/>
      <c r="R23" s="324">
        <f>SUMIF($A:$A,"0004",$V:$V)</f>
        <v>0</v>
      </c>
      <c r="S23" s="324">
        <f>SUMIF($A:$A,"0005",$V:$V)</f>
        <v>0</v>
      </c>
      <c r="T23" s="324"/>
      <c r="U23" s="324"/>
      <c r="V23" s="324">
        <f>SUMIF($A:$A,"0006",$V:$V)</f>
        <v>0</v>
      </c>
      <c r="W23" s="324"/>
      <c r="X23" s="324">
        <f>SUMIF($A:$A,"0007",$V:$V)</f>
        <v>0</v>
      </c>
      <c r="Y23" s="324"/>
      <c r="Z23" s="324"/>
      <c r="AB23" s="108"/>
    </row>
    <row r="24" spans="1:28" ht="12.75" customHeight="1" x14ac:dyDescent="0.2">
      <c r="A24" s="382" t="e">
        <f>SUM(((V8:V15)/Kit_Qty)*1.415)</f>
        <v>#VALUE!</v>
      </c>
      <c r="B24" s="382"/>
      <c r="C24" s="382"/>
      <c r="D24" s="382"/>
      <c r="E24" s="19"/>
      <c r="G24" s="375"/>
      <c r="H24" s="267"/>
      <c r="I24" s="268"/>
      <c r="J24" s="363"/>
      <c r="K24" s="364"/>
      <c r="L24" s="364"/>
      <c r="M24" s="357"/>
      <c r="N24" s="324"/>
      <c r="O24" s="342"/>
      <c r="P24" s="342"/>
      <c r="Q24" s="188"/>
      <c r="R24" s="324"/>
      <c r="S24" s="324"/>
      <c r="T24" s="324"/>
      <c r="U24" s="324"/>
      <c r="V24" s="324"/>
      <c r="W24" s="324"/>
      <c r="X24" s="324"/>
      <c r="Y24" s="324"/>
      <c r="Z24" s="324"/>
      <c r="AB24" s="108"/>
    </row>
    <row r="25" spans="1:28" ht="12.75" customHeight="1" x14ac:dyDescent="0.2">
      <c r="E25" s="19"/>
      <c r="F25" s="6"/>
      <c r="G25" s="383">
        <f>J25/Kit_Qty</f>
        <v>0</v>
      </c>
      <c r="H25" s="251" t="s">
        <v>62</v>
      </c>
      <c r="I25" s="252"/>
      <c r="J25" s="289">
        <f>SUMIF($A:$A,"0001",$Z:$Z)</f>
        <v>0</v>
      </c>
      <c r="K25" s="362"/>
      <c r="L25" s="362"/>
      <c r="M25" s="357">
        <f>SUMIF($A:$A,"0002",$Z:$Z)</f>
        <v>0</v>
      </c>
      <c r="N25" s="324"/>
      <c r="O25" s="324">
        <f>SUMIF($A:$A,"0003",$Z:$Z)</f>
        <v>0</v>
      </c>
      <c r="P25" s="324"/>
      <c r="Q25" s="188"/>
      <c r="R25" s="324">
        <f>SUMIF($A:$A,"0004",$Z:$Z)</f>
        <v>0</v>
      </c>
      <c r="S25" s="324">
        <f>SUMIF($A:$A,"0005",$Z:$Z)</f>
        <v>0</v>
      </c>
      <c r="T25" s="324"/>
      <c r="U25" s="324"/>
      <c r="V25" s="324">
        <f>SUMIF($A:$A,"0006",$Z:$Z)</f>
        <v>0</v>
      </c>
      <c r="W25" s="324"/>
      <c r="X25" s="324">
        <f>SUMIF($A:$A,"0007",$Z:$Z)</f>
        <v>0</v>
      </c>
      <c r="Y25" s="324"/>
      <c r="Z25" s="324"/>
      <c r="AB25" s="109"/>
    </row>
    <row r="26" spans="1:28" ht="12.75" customHeight="1" x14ac:dyDescent="0.2">
      <c r="E26" s="19"/>
      <c r="F26" s="6"/>
      <c r="G26" s="383"/>
      <c r="H26" s="267"/>
      <c r="I26" s="268"/>
      <c r="J26" s="363"/>
      <c r="K26" s="364"/>
      <c r="L26" s="364"/>
      <c r="M26" s="357"/>
      <c r="N26" s="324"/>
      <c r="O26" s="324"/>
      <c r="P26" s="324"/>
      <c r="Q26" s="188"/>
      <c r="R26" s="324"/>
      <c r="S26" s="324"/>
      <c r="T26" s="324"/>
      <c r="U26" s="324"/>
      <c r="V26" s="324"/>
      <c r="W26" s="324"/>
      <c r="X26" s="324"/>
      <c r="Y26" s="324"/>
      <c r="Z26" s="324"/>
      <c r="AB26" s="109"/>
    </row>
    <row r="27" spans="1:28" ht="12.75" customHeight="1" x14ac:dyDescent="0.2">
      <c r="A27" s="376" t="s">
        <v>63</v>
      </c>
      <c r="B27" s="376"/>
      <c r="C27" s="376"/>
      <c r="D27" s="376"/>
      <c r="E27" s="19"/>
      <c r="G27" s="375">
        <f>J27/Kit_Qty</f>
        <v>0</v>
      </c>
      <c r="H27" s="295" t="s">
        <v>64</v>
      </c>
      <c r="I27" s="296"/>
      <c r="J27" s="299">
        <v>0</v>
      </c>
      <c r="K27" s="377"/>
      <c r="L27" s="377"/>
      <c r="M27" s="380">
        <v>0</v>
      </c>
      <c r="N27" s="374"/>
      <c r="O27" s="374">
        <v>0</v>
      </c>
      <c r="P27" s="374"/>
      <c r="Q27" s="189"/>
      <c r="R27" s="374">
        <v>0</v>
      </c>
      <c r="S27" s="374">
        <v>0</v>
      </c>
      <c r="T27" s="374"/>
      <c r="U27" s="374"/>
      <c r="V27" s="374">
        <v>0</v>
      </c>
      <c r="W27" s="374"/>
      <c r="X27" s="374">
        <v>0</v>
      </c>
      <c r="Y27" s="374"/>
      <c r="Z27" s="374"/>
      <c r="AB27" s="110"/>
    </row>
    <row r="28" spans="1:28" ht="12.75" customHeight="1" x14ac:dyDescent="0.2">
      <c r="A28" s="376"/>
      <c r="B28" s="376"/>
      <c r="C28" s="376"/>
      <c r="D28" s="376"/>
      <c r="E28" s="19"/>
      <c r="G28" s="375"/>
      <c r="H28" s="297"/>
      <c r="I28" s="298"/>
      <c r="J28" s="378"/>
      <c r="K28" s="379"/>
      <c r="L28" s="379"/>
      <c r="M28" s="380"/>
      <c r="N28" s="374"/>
      <c r="O28" s="381"/>
      <c r="P28" s="381"/>
      <c r="Q28" s="189"/>
      <c r="R28" s="374"/>
      <c r="S28" s="374"/>
      <c r="T28" s="374"/>
      <c r="U28" s="374"/>
      <c r="V28" s="374"/>
      <c r="W28" s="374"/>
      <c r="X28" s="374"/>
      <c r="Y28" s="374"/>
      <c r="Z28" s="374"/>
      <c r="AB28" s="110"/>
    </row>
    <row r="29" spans="1:28" ht="12.75" customHeight="1" x14ac:dyDescent="0.2">
      <c r="A29" s="376"/>
      <c r="B29" s="376"/>
      <c r="C29" s="376"/>
      <c r="D29" s="376"/>
      <c r="E29" s="19"/>
      <c r="G29" s="375">
        <f>J29/Kit_Qty</f>
        <v>0</v>
      </c>
      <c r="H29" s="251" t="s">
        <v>65</v>
      </c>
      <c r="I29" s="252"/>
      <c r="J29" s="275">
        <f>'Service Fee Pricing Sheet'!$H7</f>
        <v>0</v>
      </c>
      <c r="K29" s="255"/>
      <c r="L29" s="255"/>
      <c r="M29" s="365">
        <f>'Service Fee Pricing Sheet'!$H8</f>
        <v>0</v>
      </c>
      <c r="N29" s="359"/>
      <c r="O29" s="359">
        <f>'Service Fee Pricing Sheet'!$H9</f>
        <v>0</v>
      </c>
      <c r="P29" s="359"/>
      <c r="Q29" s="190"/>
      <c r="R29" s="359">
        <f>'Service Fee Pricing Sheet'!$H10</f>
        <v>0</v>
      </c>
      <c r="S29" s="359">
        <f>'Service Fee Pricing Sheet'!$H11</f>
        <v>0</v>
      </c>
      <c r="T29" s="359"/>
      <c r="U29" s="359"/>
      <c r="V29" s="359">
        <f>'Service Fee Pricing Sheet'!$H12</f>
        <v>0</v>
      </c>
      <c r="W29" s="359"/>
      <c r="X29" s="359">
        <f>'Service Fee Pricing Sheet'!$H13</f>
        <v>0</v>
      </c>
      <c r="Y29" s="359"/>
      <c r="Z29" s="359"/>
      <c r="AB29" s="110"/>
    </row>
    <row r="30" spans="1:28" ht="12.75" customHeight="1" x14ac:dyDescent="0.2">
      <c r="A30" s="366"/>
      <c r="B30" s="367"/>
      <c r="C30" s="367"/>
      <c r="D30" s="368"/>
      <c r="G30" s="375"/>
      <c r="H30" s="372" t="s">
        <v>66</v>
      </c>
      <c r="I30" s="373"/>
      <c r="J30" s="269"/>
      <c r="K30" s="270"/>
      <c r="L30" s="270"/>
      <c r="M30" s="365"/>
      <c r="N30" s="359"/>
      <c r="O30" s="358"/>
      <c r="P30" s="358"/>
      <c r="Q30" s="190"/>
      <c r="R30" s="359"/>
      <c r="S30" s="359"/>
      <c r="T30" s="359"/>
      <c r="U30" s="359"/>
      <c r="V30" s="359"/>
      <c r="W30" s="359"/>
      <c r="X30" s="359"/>
      <c r="Y30" s="359"/>
      <c r="Z30" s="359"/>
      <c r="AB30" s="110"/>
    </row>
    <row r="31" spans="1:28" ht="12.75" customHeight="1" thickBot="1" x14ac:dyDescent="0.25">
      <c r="A31" s="369"/>
      <c r="B31" s="370"/>
      <c r="C31" s="370"/>
      <c r="D31" s="371"/>
      <c r="G31" s="111" t="s">
        <v>67</v>
      </c>
      <c r="H31" s="251" t="s">
        <v>68</v>
      </c>
      <c r="I31" s="252"/>
      <c r="J31" s="245">
        <f>SUM(J21:J30)</f>
        <v>70365.5</v>
      </c>
      <c r="K31" s="362"/>
      <c r="L31" s="362"/>
      <c r="M31" s="365">
        <f>SUM(M21:M30)</f>
        <v>0</v>
      </c>
      <c r="N31" s="359"/>
      <c r="O31" s="359">
        <f>SUM(O21:O30)</f>
        <v>0</v>
      </c>
      <c r="P31" s="359"/>
      <c r="Q31" s="190"/>
      <c r="R31" s="359">
        <f>SUM(R21:R30)</f>
        <v>0</v>
      </c>
      <c r="S31" s="359">
        <f>SUM(S21:S30)</f>
        <v>0</v>
      </c>
      <c r="T31" s="359"/>
      <c r="U31" s="359"/>
      <c r="V31" s="359">
        <f>SUM(V21:V30)</f>
        <v>0</v>
      </c>
      <c r="W31" s="359"/>
      <c r="X31" s="359">
        <f>SUM(X21:X30)</f>
        <v>0</v>
      </c>
      <c r="Y31" s="359"/>
      <c r="Z31" s="359"/>
      <c r="AB31" s="112"/>
    </row>
    <row r="32" spans="1:28" ht="14.25" customHeight="1" x14ac:dyDescent="0.2">
      <c r="A32" s="113" t="s">
        <v>69</v>
      </c>
      <c r="B32" s="114"/>
      <c r="C32" s="360"/>
      <c r="D32" s="361"/>
      <c r="E32" s="115"/>
      <c r="F32" s="116"/>
      <c r="G32" s="117">
        <f>SUM(G29+G27)</f>
        <v>0</v>
      </c>
      <c r="H32" s="267"/>
      <c r="I32" s="268"/>
      <c r="J32" s="363"/>
      <c r="K32" s="364"/>
      <c r="L32" s="364"/>
      <c r="M32" s="365"/>
      <c r="N32" s="359"/>
      <c r="O32" s="342"/>
      <c r="P32" s="342"/>
      <c r="Q32" s="190"/>
      <c r="R32" s="359"/>
      <c r="S32" s="359"/>
      <c r="T32" s="359"/>
      <c r="U32" s="359"/>
      <c r="V32" s="359"/>
      <c r="W32" s="359"/>
      <c r="X32" s="359"/>
      <c r="Y32" s="359"/>
      <c r="Z32" s="359"/>
      <c r="AB32" s="112"/>
    </row>
    <row r="33" spans="1:28" ht="12.75" hidden="1" customHeight="1" x14ac:dyDescent="0.2">
      <c r="E33" s="118"/>
      <c r="F33" s="116"/>
      <c r="G33" s="111"/>
      <c r="H33" s="251" t="s">
        <v>70</v>
      </c>
      <c r="I33" s="252"/>
      <c r="J33" s="245">
        <f>J31/Kit_Qty</f>
        <v>1407.31</v>
      </c>
      <c r="K33" s="362"/>
      <c r="L33" s="362"/>
      <c r="M33" s="365" t="e">
        <f>M31/I3</f>
        <v>#DIV/0!</v>
      </c>
      <c r="N33" s="359"/>
      <c r="O33" s="359" t="e">
        <f>O31/K3</f>
        <v>#DIV/0!</v>
      </c>
      <c r="P33" s="359"/>
      <c r="Q33" s="190"/>
      <c r="R33" s="359" t="e">
        <f>R31/L3</f>
        <v>#DIV/0!</v>
      </c>
      <c r="S33" s="359" t="e">
        <f>S31/M3</f>
        <v>#DIV/0!</v>
      </c>
      <c r="T33" s="359"/>
      <c r="U33" s="359"/>
      <c r="V33" s="359" t="e">
        <f>V31/N3</f>
        <v>#DIV/0!</v>
      </c>
      <c r="W33" s="359"/>
      <c r="X33" s="359" t="e">
        <f>X31/O3</f>
        <v>#DIV/0!</v>
      </c>
      <c r="Y33" s="359"/>
      <c r="Z33" s="359"/>
      <c r="AB33" s="112"/>
    </row>
    <row r="34" spans="1:28" ht="12.75" hidden="1" customHeight="1" x14ac:dyDescent="0.2">
      <c r="A34" s="119"/>
      <c r="B34" s="120"/>
      <c r="C34" s="120"/>
      <c r="D34" s="120"/>
      <c r="E34" s="121"/>
      <c r="F34" s="116"/>
      <c r="G34" s="117"/>
      <c r="H34" s="267"/>
      <c r="I34" s="268"/>
      <c r="J34" s="363"/>
      <c r="K34" s="364"/>
      <c r="L34" s="364"/>
      <c r="M34" s="365"/>
      <c r="N34" s="359"/>
      <c r="O34" s="342"/>
      <c r="P34" s="342"/>
      <c r="Q34" s="190"/>
      <c r="R34" s="359"/>
      <c r="S34" s="359"/>
      <c r="T34" s="359"/>
      <c r="U34" s="359"/>
      <c r="V34" s="359"/>
      <c r="W34" s="359"/>
      <c r="X34" s="359"/>
      <c r="Y34" s="359"/>
      <c r="Z34" s="359"/>
      <c r="AB34" s="112"/>
    </row>
    <row r="35" spans="1:28" ht="12.75" customHeight="1" x14ac:dyDescent="0.2">
      <c r="A35" s="346" t="s">
        <v>71</v>
      </c>
      <c r="B35" s="347"/>
      <c r="C35" s="347"/>
      <c r="D35" s="348"/>
      <c r="E35" s="122"/>
      <c r="F35" s="116"/>
      <c r="G35" s="111" t="s">
        <v>72</v>
      </c>
      <c r="H35" s="251" t="s">
        <v>73</v>
      </c>
      <c r="I35" s="252"/>
      <c r="J35" s="352">
        <f>SUM(J31-J21-J25)/Kit_Qty</f>
        <v>0</v>
      </c>
      <c r="K35" s="353"/>
      <c r="L35" s="353"/>
      <c r="M35" s="357" t="e">
        <f>SUM(M31-M21-M25)/I3</f>
        <v>#DIV/0!</v>
      </c>
      <c r="N35" s="324"/>
      <c r="O35" s="324" t="e">
        <f>SUM(O31-O21-O25)/K3</f>
        <v>#DIV/0!</v>
      </c>
      <c r="P35" s="324"/>
      <c r="Q35" s="188"/>
      <c r="R35" s="324" t="e">
        <f>SUM(R31-R21-R25)/L3</f>
        <v>#DIV/0!</v>
      </c>
      <c r="S35" s="324" t="e">
        <f>SUM(S31-S21-S25)/M3</f>
        <v>#DIV/0!</v>
      </c>
      <c r="T35" s="324"/>
      <c r="U35" s="324"/>
      <c r="V35" s="324" t="e">
        <f>SUM(V31-V21-V25)/N3</f>
        <v>#DIV/0!</v>
      </c>
      <c r="W35" s="324"/>
      <c r="X35" s="324" t="e">
        <f>SUM(X31-X21-X25)/O3</f>
        <v>#DIV/0!</v>
      </c>
      <c r="Y35" s="324"/>
      <c r="Z35" s="324"/>
      <c r="AB35" s="123"/>
    </row>
    <row r="36" spans="1:28" ht="12.75" customHeight="1" thickBot="1" x14ac:dyDescent="0.25">
      <c r="A36" s="349"/>
      <c r="B36" s="350"/>
      <c r="C36" s="350"/>
      <c r="D36" s="351"/>
      <c r="E36" s="124"/>
      <c r="F36" s="116"/>
      <c r="G36" s="117">
        <f>J35*Kit_Qty</f>
        <v>0</v>
      </c>
      <c r="H36" s="253"/>
      <c r="I36" s="254"/>
      <c r="J36" s="354"/>
      <c r="K36" s="355"/>
      <c r="L36" s="356"/>
      <c r="M36" s="357"/>
      <c r="N36" s="324"/>
      <c r="O36" s="358"/>
      <c r="P36" s="358"/>
      <c r="Q36" s="188"/>
      <c r="R36" s="324"/>
      <c r="S36" s="324"/>
      <c r="T36" s="324"/>
      <c r="U36" s="324"/>
      <c r="V36" s="324"/>
      <c r="W36" s="324"/>
      <c r="X36" s="324"/>
      <c r="Y36" s="324"/>
      <c r="Z36" s="324"/>
      <c r="AB36" s="123"/>
    </row>
    <row r="37" spans="1:28" ht="12.75" customHeight="1" x14ac:dyDescent="0.2">
      <c r="A37" s="331" t="str">
        <f>IF(DAYS_ARO&lt;&gt;"",MAX(K39:Z40,K62:Z63)&amp;" "&amp;"Days","")</f>
        <v>0 Days</v>
      </c>
      <c r="B37" s="332"/>
      <c r="C37" s="332"/>
      <c r="D37" s="333"/>
      <c r="E37" s="125"/>
      <c r="F37" s="126"/>
      <c r="G37" s="109"/>
      <c r="H37" s="234" t="s">
        <v>74</v>
      </c>
      <c r="I37" s="235"/>
      <c r="J37" s="337" t="str">
        <f>MAX($AA:$AA)&amp;" "&amp;"Days"</f>
        <v>0 Days</v>
      </c>
      <c r="K37" s="338"/>
      <c r="L37" s="339"/>
      <c r="M37" s="341" t="str">
        <f>MAX($AB:$AB)&amp;" "&amp;"Days"</f>
        <v>0 Days</v>
      </c>
      <c r="N37" s="342"/>
      <c r="O37" s="343" t="str">
        <f>MAX($AC:$AC)&amp;" "&amp;"Days"</f>
        <v>0 Days</v>
      </c>
      <c r="P37" s="343"/>
      <c r="Q37" s="191"/>
      <c r="R37" s="342" t="str">
        <f>MAX($AD:$AD)&amp;" "&amp;"Days"</f>
        <v>0 Days</v>
      </c>
      <c r="S37" s="324" t="str">
        <f>MAX($AE:$AE)&amp;" "&amp;"Days"</f>
        <v>0 Days</v>
      </c>
      <c r="T37" s="324"/>
      <c r="U37" s="324"/>
      <c r="V37" s="324" t="str">
        <f>MAX($AF:$AF)&amp;" "&amp;"Days"</f>
        <v>0 Days</v>
      </c>
      <c r="W37" s="324"/>
      <c r="X37" s="324" t="str">
        <f>MAX($AG:$AG)&amp;" "&amp;"Days"</f>
        <v>0 Days</v>
      </c>
      <c r="Y37" s="324"/>
      <c r="Z37" s="324"/>
      <c r="AB37" s="123"/>
    </row>
    <row r="38" spans="1:28" ht="12.75" customHeight="1" x14ac:dyDescent="0.2">
      <c r="A38" s="334"/>
      <c r="B38" s="335"/>
      <c r="C38" s="335"/>
      <c r="D38" s="336"/>
      <c r="E38" s="125"/>
      <c r="F38" s="126"/>
      <c r="G38" s="109"/>
      <c r="H38" s="234"/>
      <c r="I38" s="235"/>
      <c r="J38" s="340"/>
      <c r="K38" s="338"/>
      <c r="L38" s="339"/>
      <c r="M38" s="341"/>
      <c r="N38" s="342"/>
      <c r="O38" s="343"/>
      <c r="P38" s="343"/>
      <c r="Q38" s="191"/>
      <c r="R38" s="342"/>
      <c r="S38" s="324"/>
      <c r="T38" s="324"/>
      <c r="U38" s="324"/>
      <c r="V38" s="324"/>
      <c r="W38" s="324"/>
      <c r="X38" s="324"/>
      <c r="Y38" s="324"/>
      <c r="Z38" s="324"/>
      <c r="AB38" s="123"/>
    </row>
    <row r="39" spans="1:28" ht="12.75" customHeight="1" x14ac:dyDescent="0.2">
      <c r="A39" s="88"/>
      <c r="B39" s="88"/>
      <c r="C39" s="88"/>
      <c r="D39" s="88"/>
      <c r="E39" s="125"/>
      <c r="F39" s="126"/>
      <c r="G39" s="109"/>
      <c r="H39" s="204" t="s">
        <v>75</v>
      </c>
      <c r="I39" s="205"/>
      <c r="J39" s="127"/>
      <c r="K39" s="208">
        <v>0</v>
      </c>
      <c r="L39" s="325"/>
      <c r="M39" s="327">
        <v>0</v>
      </c>
      <c r="N39" s="328"/>
      <c r="O39" s="329">
        <v>0</v>
      </c>
      <c r="P39" s="329"/>
      <c r="Q39" s="192"/>
      <c r="R39" s="328">
        <v>0</v>
      </c>
      <c r="S39" s="330">
        <v>0</v>
      </c>
      <c r="T39" s="330"/>
      <c r="U39" s="330"/>
      <c r="V39" s="330">
        <v>0</v>
      </c>
      <c r="W39" s="330"/>
      <c r="X39" s="330">
        <v>0</v>
      </c>
      <c r="Y39" s="330"/>
      <c r="Z39" s="330"/>
      <c r="AB39" s="123"/>
    </row>
    <row r="40" spans="1:28" ht="12.75" customHeight="1" thickBot="1" x14ac:dyDescent="0.25">
      <c r="A40" s="88"/>
      <c r="B40" s="88"/>
      <c r="C40" s="88"/>
      <c r="D40" s="88"/>
      <c r="E40" s="125"/>
      <c r="F40" s="126"/>
      <c r="G40" s="109"/>
      <c r="H40" s="206"/>
      <c r="I40" s="207"/>
      <c r="J40" s="128"/>
      <c r="K40" s="210"/>
      <c r="L40" s="326"/>
      <c r="M40" s="327"/>
      <c r="N40" s="328"/>
      <c r="O40" s="329"/>
      <c r="P40" s="329"/>
      <c r="Q40" s="192"/>
      <c r="R40" s="328"/>
      <c r="S40" s="330"/>
      <c r="T40" s="330"/>
      <c r="U40" s="330"/>
      <c r="V40" s="330"/>
      <c r="W40" s="330"/>
      <c r="X40" s="330"/>
      <c r="Y40" s="330"/>
      <c r="Z40" s="330"/>
      <c r="AB40" s="123"/>
    </row>
    <row r="41" spans="1:28" ht="12.75" customHeight="1" x14ac:dyDescent="0.2">
      <c r="A41" s="88"/>
      <c r="B41" s="88"/>
      <c r="C41" s="88"/>
      <c r="D41" s="88"/>
      <c r="E41" s="125"/>
      <c r="F41" s="126"/>
      <c r="G41" s="109"/>
      <c r="H41" s="51"/>
      <c r="I41" s="51"/>
      <c r="J41" s="129"/>
      <c r="K41" s="129"/>
      <c r="L41" s="129"/>
      <c r="M41" s="130"/>
      <c r="N41" s="130"/>
      <c r="O41" s="131"/>
      <c r="P41" s="131"/>
      <c r="Q41" s="130"/>
      <c r="R41" s="130"/>
      <c r="S41" s="132"/>
      <c r="T41" s="132"/>
      <c r="U41" s="132"/>
      <c r="V41" s="132"/>
      <c r="W41" s="132"/>
      <c r="X41" s="132"/>
      <c r="Y41" s="132"/>
      <c r="Z41" s="132"/>
      <c r="AB41" s="123"/>
    </row>
    <row r="42" spans="1:28" ht="12.75" hidden="1" customHeight="1" thickBot="1" x14ac:dyDescent="0.25">
      <c r="A42" s="88"/>
      <c r="B42" s="88"/>
      <c r="C42" s="88"/>
      <c r="D42" s="88"/>
      <c r="E42" s="19"/>
      <c r="F42" s="6"/>
      <c r="G42" s="133"/>
      <c r="H42" s="133"/>
      <c r="I42" s="133"/>
      <c r="J42" s="134"/>
      <c r="K42" s="134"/>
      <c r="L42" s="134"/>
      <c r="M42" s="134"/>
      <c r="N42" s="134"/>
      <c r="O42" s="134"/>
      <c r="P42" s="134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B42" s="132"/>
    </row>
    <row r="43" spans="1:28" ht="27" hidden="1" customHeight="1" thickBot="1" x14ac:dyDescent="0.25">
      <c r="E43" s="19"/>
      <c r="F43" s="6"/>
      <c r="G43" s="25"/>
      <c r="H43" s="136"/>
      <c r="I43" s="137"/>
      <c r="J43" s="321" t="s">
        <v>76</v>
      </c>
      <c r="K43" s="344"/>
      <c r="L43" s="345"/>
      <c r="M43" s="321" t="s">
        <v>77</v>
      </c>
      <c r="N43" s="323"/>
      <c r="O43" s="321" t="s">
        <v>78</v>
      </c>
      <c r="P43" s="323"/>
      <c r="Q43" s="138"/>
      <c r="R43" s="139" t="s">
        <v>79</v>
      </c>
      <c r="S43" s="321" t="s">
        <v>80</v>
      </c>
      <c r="T43" s="322"/>
      <c r="U43" s="323"/>
      <c r="V43" s="321" t="s">
        <v>81</v>
      </c>
      <c r="W43" s="323"/>
      <c r="X43" s="321" t="s">
        <v>82</v>
      </c>
      <c r="Y43" s="322"/>
      <c r="Z43" s="323"/>
      <c r="AB43" s="107"/>
    </row>
    <row r="44" spans="1:28" ht="12.75" hidden="1" customHeight="1" x14ac:dyDescent="0.2">
      <c r="E44" s="19"/>
      <c r="F44" s="6"/>
      <c r="G44" s="125"/>
      <c r="H44" s="251" t="s">
        <v>59</v>
      </c>
      <c r="I44" s="252"/>
      <c r="J44" s="198">
        <f>SUMIF($A:$A,"0008",$T:$T)*H6</f>
        <v>0</v>
      </c>
      <c r="K44" s="318"/>
      <c r="L44" s="319"/>
      <c r="M44" s="320">
        <f>SUMIF($A:$A,"0009",$T:$T)*I6</f>
        <v>0</v>
      </c>
      <c r="N44" s="320"/>
      <c r="O44" s="320">
        <f>SUMIF($A:$A,"0010",$T:$T)*K6</f>
        <v>0</v>
      </c>
      <c r="P44" s="320"/>
      <c r="Q44" s="140"/>
      <c r="R44" s="199">
        <f>SUMIF($A:$A,"0010",$T:$T)*L6</f>
        <v>0</v>
      </c>
      <c r="S44" s="198">
        <f>SUMIF($A:$A,"0012",$T:$T)*M6</f>
        <v>0</v>
      </c>
      <c r="T44" s="202"/>
      <c r="U44" s="199"/>
      <c r="V44" s="198">
        <f>SUMIF($A:$A,"0013",$T:$T)*N6</f>
        <v>0</v>
      </c>
      <c r="W44" s="199"/>
      <c r="X44" s="198">
        <f>SUMIF($A:$A,"0014",$T:$T)*O6</f>
        <v>0</v>
      </c>
      <c r="Y44" s="202"/>
      <c r="Z44" s="199"/>
      <c r="AB44" s="108"/>
    </row>
    <row r="45" spans="1:28" ht="12.75" hidden="1" customHeight="1" x14ac:dyDescent="0.2">
      <c r="E45" s="19"/>
      <c r="F45" s="6"/>
      <c r="G45" s="109"/>
      <c r="H45" s="267"/>
      <c r="I45" s="268"/>
      <c r="J45" s="269"/>
      <c r="K45" s="270"/>
      <c r="L45" s="271"/>
      <c r="M45" s="273"/>
      <c r="N45" s="273"/>
      <c r="O45" s="273"/>
      <c r="P45" s="273"/>
      <c r="Q45" s="141"/>
      <c r="R45" s="292"/>
      <c r="S45" s="291"/>
      <c r="T45" s="294"/>
      <c r="U45" s="292"/>
      <c r="V45" s="291"/>
      <c r="W45" s="292"/>
      <c r="X45" s="291"/>
      <c r="Y45" s="294"/>
      <c r="Z45" s="292"/>
      <c r="AB45" s="109"/>
    </row>
    <row r="46" spans="1:28" ht="12.75" hidden="1" customHeight="1" x14ac:dyDescent="0.2">
      <c r="E46" s="19"/>
      <c r="F46" s="6"/>
      <c r="G46" s="125"/>
      <c r="H46" s="251" t="s">
        <v>61</v>
      </c>
      <c r="I46" s="252"/>
      <c r="J46" s="289">
        <f>SUMIF($A:$A,"0008",$V:$V)</f>
        <v>0</v>
      </c>
      <c r="K46" s="255"/>
      <c r="L46" s="256"/>
      <c r="M46" s="317">
        <f>SUMIF($A:$A,"0009",$V:$V)</f>
        <v>0</v>
      </c>
      <c r="N46" s="317"/>
      <c r="O46" s="317">
        <f>SUMIF($A:$A,"0010",$V:$V)</f>
        <v>0</v>
      </c>
      <c r="P46" s="317"/>
      <c r="Q46" s="140"/>
      <c r="R46" s="290">
        <f>SUMIF($A:$A,"0011",$V:$V)</f>
        <v>0</v>
      </c>
      <c r="S46" s="289">
        <f>SUMIF($A:$A,"0012",$V:$V)</f>
        <v>0</v>
      </c>
      <c r="T46" s="293"/>
      <c r="U46" s="290"/>
      <c r="V46" s="289">
        <f>SUMIF($A:$A,"0013",$V:$V)</f>
        <v>0</v>
      </c>
      <c r="W46" s="290"/>
      <c r="X46" s="289">
        <f>SUMIF($A:$A,"0014",$V:$V)</f>
        <v>0</v>
      </c>
      <c r="Y46" s="293"/>
      <c r="Z46" s="290"/>
      <c r="AB46" s="108"/>
    </row>
    <row r="47" spans="1:28" ht="12.75" hidden="1" customHeight="1" x14ac:dyDescent="0.2">
      <c r="E47" s="19"/>
      <c r="F47" s="6"/>
      <c r="G47" s="109"/>
      <c r="H47" s="267"/>
      <c r="I47" s="268"/>
      <c r="J47" s="269"/>
      <c r="K47" s="270"/>
      <c r="L47" s="271"/>
      <c r="M47" s="273"/>
      <c r="N47" s="273"/>
      <c r="O47" s="273"/>
      <c r="P47" s="273"/>
      <c r="Q47" s="142"/>
      <c r="R47" s="292"/>
      <c r="S47" s="291"/>
      <c r="T47" s="294"/>
      <c r="U47" s="292"/>
      <c r="V47" s="291"/>
      <c r="W47" s="292"/>
      <c r="X47" s="291"/>
      <c r="Y47" s="294"/>
      <c r="Z47" s="292"/>
      <c r="AB47" s="109"/>
    </row>
    <row r="48" spans="1:28" ht="12.75" hidden="1" customHeight="1" x14ac:dyDescent="0.2">
      <c r="E48" s="19"/>
      <c r="F48" s="6"/>
      <c r="G48" s="109"/>
      <c r="H48" s="251" t="s">
        <v>62</v>
      </c>
      <c r="I48" s="252"/>
      <c r="J48" s="289">
        <f>SUMIF($A:$A,"0008",$Z:$Z)</f>
        <v>0</v>
      </c>
      <c r="K48" s="255"/>
      <c r="L48" s="256"/>
      <c r="M48" s="315">
        <f>SUMIF($A:$A,"0009",$Z:$Z)</f>
        <v>0</v>
      </c>
      <c r="N48" s="315"/>
      <c r="O48" s="315">
        <f>SUMIF($A:$A,"0010",$Z:$Z)</f>
        <v>0</v>
      </c>
      <c r="P48" s="315"/>
      <c r="Q48" s="140"/>
      <c r="R48" s="290">
        <f>SUMIF($A:$A,"0010",$Z:$Z)</f>
        <v>0</v>
      </c>
      <c r="S48" s="289">
        <f>SUMIF($A:$A,"0012",$Z:$Z)</f>
        <v>0</v>
      </c>
      <c r="T48" s="293"/>
      <c r="U48" s="290"/>
      <c r="V48" s="289">
        <f>SUMIF($A:$A,"0013",$Z:$Z)</f>
        <v>0</v>
      </c>
      <c r="W48" s="290"/>
      <c r="X48" s="289">
        <f>SUMIF($A:$A,"0014",$Z:$Z)</f>
        <v>0</v>
      </c>
      <c r="Y48" s="293"/>
      <c r="Z48" s="290"/>
      <c r="AB48" s="109"/>
    </row>
    <row r="49" spans="1:28" ht="12.75" hidden="1" customHeight="1" x14ac:dyDescent="0.2">
      <c r="E49" s="19"/>
      <c r="F49" s="6"/>
      <c r="G49" s="109"/>
      <c r="H49" s="267"/>
      <c r="I49" s="268"/>
      <c r="J49" s="269"/>
      <c r="K49" s="270"/>
      <c r="L49" s="271"/>
      <c r="M49" s="316"/>
      <c r="N49" s="316"/>
      <c r="O49" s="316"/>
      <c r="P49" s="316"/>
      <c r="Q49" s="140"/>
      <c r="R49" s="292"/>
      <c r="S49" s="291"/>
      <c r="T49" s="294"/>
      <c r="U49" s="292"/>
      <c r="V49" s="291"/>
      <c r="W49" s="292"/>
      <c r="X49" s="291"/>
      <c r="Y49" s="294"/>
      <c r="Z49" s="292"/>
      <c r="AB49" s="109"/>
    </row>
    <row r="50" spans="1:28" ht="12.75" hidden="1" customHeight="1" x14ac:dyDescent="0.2">
      <c r="E50" s="19"/>
      <c r="F50" s="6"/>
      <c r="G50" s="125"/>
      <c r="H50" s="295" t="s">
        <v>64</v>
      </c>
      <c r="I50" s="296"/>
      <c r="J50" s="299">
        <v>0</v>
      </c>
      <c r="K50" s="300"/>
      <c r="L50" s="301"/>
      <c r="M50" s="305">
        <v>0</v>
      </c>
      <c r="N50" s="305"/>
      <c r="O50" s="307">
        <v>0</v>
      </c>
      <c r="P50" s="307"/>
      <c r="Q50" s="143"/>
      <c r="R50" s="309">
        <v>0</v>
      </c>
      <c r="S50" s="311">
        <v>0</v>
      </c>
      <c r="T50" s="312"/>
      <c r="U50" s="309"/>
      <c r="V50" s="311">
        <v>0</v>
      </c>
      <c r="W50" s="309"/>
      <c r="X50" s="311">
        <v>0</v>
      </c>
      <c r="Y50" s="312"/>
      <c r="Z50" s="309"/>
      <c r="AB50" s="110"/>
    </row>
    <row r="51" spans="1:28" ht="12.75" hidden="1" customHeight="1" x14ac:dyDescent="0.2">
      <c r="E51" s="19"/>
      <c r="F51" s="6"/>
      <c r="G51" s="109"/>
      <c r="H51" s="297"/>
      <c r="I51" s="298"/>
      <c r="J51" s="302"/>
      <c r="K51" s="303"/>
      <c r="L51" s="304"/>
      <c r="M51" s="306"/>
      <c r="N51" s="306"/>
      <c r="O51" s="308"/>
      <c r="P51" s="308"/>
      <c r="Q51" s="144"/>
      <c r="R51" s="310"/>
      <c r="S51" s="313"/>
      <c r="T51" s="314"/>
      <c r="U51" s="310"/>
      <c r="V51" s="313"/>
      <c r="W51" s="310"/>
      <c r="X51" s="313"/>
      <c r="Y51" s="314"/>
      <c r="Z51" s="310"/>
      <c r="AB51" s="109"/>
    </row>
    <row r="52" spans="1:28" ht="12.75" hidden="1" customHeight="1" x14ac:dyDescent="0.2">
      <c r="E52" s="19"/>
      <c r="F52" s="6"/>
      <c r="G52" s="125"/>
      <c r="H52" s="251" t="s">
        <v>65</v>
      </c>
      <c r="I52" s="252"/>
      <c r="J52" s="275">
        <f>'Service Fee Pricing Sheet'!$H14</f>
        <v>0</v>
      </c>
      <c r="K52" s="283"/>
      <c r="L52" s="284"/>
      <c r="M52" s="288">
        <f>'Service Fee Pricing Sheet'!$H15</f>
        <v>0</v>
      </c>
      <c r="N52" s="288"/>
      <c r="O52" s="288">
        <f>'Service Fee Pricing Sheet'!$H16</f>
        <v>0</v>
      </c>
      <c r="P52" s="288">
        <f>'Service Fee Pricing Sheet'!$H14</f>
        <v>0</v>
      </c>
      <c r="Q52" s="145"/>
      <c r="R52" s="276">
        <f>'Service Fee Pricing Sheet'!$H17</f>
        <v>0</v>
      </c>
      <c r="S52" s="275">
        <f>'Service Fee Pricing Sheet'!$H18</f>
        <v>0</v>
      </c>
      <c r="T52" s="279"/>
      <c r="U52" s="276"/>
      <c r="V52" s="275">
        <f>'Service Fee Pricing Sheet'!$H19</f>
        <v>0</v>
      </c>
      <c r="W52" s="276"/>
      <c r="X52" s="275">
        <f>'Service Fee Pricing Sheet'!$H20</f>
        <v>0</v>
      </c>
      <c r="Y52" s="279"/>
      <c r="Z52" s="276"/>
      <c r="AB52" s="110"/>
    </row>
    <row r="53" spans="1:28" ht="12.75" hidden="1" customHeight="1" x14ac:dyDescent="0.2">
      <c r="E53" s="19"/>
      <c r="F53" s="6"/>
      <c r="G53" s="109"/>
      <c r="H53" s="281"/>
      <c r="I53" s="282"/>
      <c r="J53" s="285"/>
      <c r="K53" s="286"/>
      <c r="L53" s="287"/>
      <c r="M53" s="273"/>
      <c r="N53" s="273"/>
      <c r="O53" s="273"/>
      <c r="P53" s="273"/>
      <c r="Q53" s="142"/>
      <c r="R53" s="278"/>
      <c r="S53" s="277"/>
      <c r="T53" s="280"/>
      <c r="U53" s="278"/>
      <c r="V53" s="277"/>
      <c r="W53" s="278"/>
      <c r="X53" s="277"/>
      <c r="Y53" s="280"/>
      <c r="Z53" s="278"/>
      <c r="AB53" s="109"/>
    </row>
    <row r="54" spans="1:28" ht="12.75" hidden="1" customHeight="1" x14ac:dyDescent="0.2">
      <c r="E54" s="19"/>
      <c r="F54" s="6"/>
      <c r="G54" s="125"/>
      <c r="H54" s="251" t="s">
        <v>68</v>
      </c>
      <c r="I54" s="252"/>
      <c r="J54" s="245">
        <f>SUM(J44:J53)</f>
        <v>0</v>
      </c>
      <c r="K54" s="255"/>
      <c r="L54" s="256"/>
      <c r="M54" s="272">
        <f>SUM(M44:M53)</f>
        <v>0</v>
      </c>
      <c r="N54" s="272"/>
      <c r="O54" s="272">
        <f>SUM(O44:O53)</f>
        <v>0</v>
      </c>
      <c r="P54" s="272"/>
      <c r="Q54" s="146"/>
      <c r="R54" s="246">
        <f>SUM(R44:R53)</f>
        <v>0</v>
      </c>
      <c r="S54" s="245">
        <f>SUM(S44:S53)</f>
        <v>0</v>
      </c>
      <c r="T54" s="249"/>
      <c r="U54" s="246"/>
      <c r="V54" s="245">
        <f>SUM(V44:V53)</f>
        <v>0</v>
      </c>
      <c r="W54" s="246"/>
      <c r="X54" s="245">
        <f>SUM(X44:X53)</f>
        <v>0</v>
      </c>
      <c r="Y54" s="249"/>
      <c r="Z54" s="246"/>
      <c r="AB54" s="112"/>
    </row>
    <row r="55" spans="1:28" ht="15" hidden="1" customHeight="1" x14ac:dyDescent="0.2">
      <c r="E55" s="19"/>
      <c r="F55" s="6"/>
      <c r="G55" s="109"/>
      <c r="H55" s="267"/>
      <c r="I55" s="268"/>
      <c r="J55" s="269"/>
      <c r="K55" s="270"/>
      <c r="L55" s="271"/>
      <c r="M55" s="273"/>
      <c r="N55" s="273"/>
      <c r="O55" s="273"/>
      <c r="P55" s="273"/>
      <c r="Q55" s="141"/>
      <c r="R55" s="248"/>
      <c r="S55" s="247"/>
      <c r="T55" s="250"/>
      <c r="U55" s="248"/>
      <c r="V55" s="247"/>
      <c r="W55" s="248"/>
      <c r="X55" s="247"/>
      <c r="Y55" s="250"/>
      <c r="Z55" s="248"/>
      <c r="AB55" s="109"/>
    </row>
    <row r="56" spans="1:28" ht="12.75" hidden="1" customHeight="1" x14ac:dyDescent="0.2">
      <c r="E56" s="19"/>
      <c r="F56" s="6"/>
      <c r="G56" s="125"/>
      <c r="H56" s="251" t="s">
        <v>70</v>
      </c>
      <c r="I56" s="252"/>
      <c r="J56" s="245" t="e">
        <f>J54/H6</f>
        <v>#DIV/0!</v>
      </c>
      <c r="K56" s="255"/>
      <c r="L56" s="256"/>
      <c r="M56" s="272" t="e">
        <f>M54/I6</f>
        <v>#DIV/0!</v>
      </c>
      <c r="N56" s="272"/>
      <c r="O56" s="272" t="e">
        <f>O54/K6</f>
        <v>#DIV/0!</v>
      </c>
      <c r="P56" s="272"/>
      <c r="Q56" s="146"/>
      <c r="R56" s="274" t="e">
        <f>R54/L6</f>
        <v>#DIV/0!</v>
      </c>
      <c r="S56" s="245" t="e">
        <f>S54/M6</f>
        <v>#DIV/0!</v>
      </c>
      <c r="T56" s="249"/>
      <c r="U56" s="246"/>
      <c r="V56" s="245" t="e">
        <f>V54/N6</f>
        <v>#DIV/0!</v>
      </c>
      <c r="W56" s="246"/>
      <c r="X56" s="245" t="e">
        <f>X54/O6</f>
        <v>#DIV/0!</v>
      </c>
      <c r="Y56" s="249"/>
      <c r="Z56" s="246"/>
      <c r="AB56" s="112"/>
    </row>
    <row r="57" spans="1:28" ht="15" hidden="1" customHeight="1" x14ac:dyDescent="0.2">
      <c r="E57" s="19"/>
      <c r="F57" s="6"/>
      <c r="G57" s="109"/>
      <c r="H57" s="267"/>
      <c r="I57" s="268"/>
      <c r="J57" s="269"/>
      <c r="K57" s="270"/>
      <c r="L57" s="271"/>
      <c r="M57" s="273"/>
      <c r="N57" s="273"/>
      <c r="O57" s="273"/>
      <c r="P57" s="273"/>
      <c r="Q57" s="147"/>
      <c r="R57" s="248"/>
      <c r="S57" s="247"/>
      <c r="T57" s="250"/>
      <c r="U57" s="248"/>
      <c r="V57" s="247"/>
      <c r="W57" s="248"/>
      <c r="X57" s="247"/>
      <c r="Y57" s="250"/>
      <c r="Z57" s="248"/>
      <c r="AB57" s="109"/>
    </row>
    <row r="58" spans="1:28" ht="12.75" hidden="1" customHeight="1" x14ac:dyDescent="0.2">
      <c r="E58" s="19"/>
      <c r="F58" s="6"/>
      <c r="G58" s="125"/>
      <c r="H58" s="251" t="s">
        <v>73</v>
      </c>
      <c r="I58" s="252"/>
      <c r="J58" s="251" t="e">
        <f>SUM(J54-J44-J48)/H6</f>
        <v>#DIV/0!</v>
      </c>
      <c r="K58" s="255"/>
      <c r="L58" s="256"/>
      <c r="M58" s="260" t="e">
        <f>SUM(M54-M44-M48)/I6</f>
        <v>#DIV/0!</v>
      </c>
      <c r="N58" s="261"/>
      <c r="O58" s="260" t="e">
        <f>SUM(O54-O44-O48)/K6</f>
        <v>#DIV/0!</v>
      </c>
      <c r="P58" s="261"/>
      <c r="Q58" s="148"/>
      <c r="R58" s="252" t="e">
        <f>SUM(R54-R44-R48)/L6</f>
        <v>#DIV/0!</v>
      </c>
      <c r="S58" s="251" t="e">
        <f>SUM(S54-S44-S48)/M6</f>
        <v>#DIV/0!</v>
      </c>
      <c r="T58" s="264"/>
      <c r="U58" s="252"/>
      <c r="V58" s="251" t="e">
        <f>SUM(V54-V44-V48)/N6</f>
        <v>#DIV/0!</v>
      </c>
      <c r="W58" s="252"/>
      <c r="X58" s="251" t="e">
        <f>SUM(X54-X44-X48)/O6</f>
        <v>#DIV/0!</v>
      </c>
      <c r="Y58" s="264"/>
      <c r="Z58" s="252"/>
      <c r="AB58" s="149"/>
    </row>
    <row r="59" spans="1:28" ht="12.75" hidden="1" customHeight="1" thickBot="1" x14ac:dyDescent="0.25">
      <c r="E59" s="19"/>
      <c r="F59" s="6"/>
      <c r="G59" s="109"/>
      <c r="H59" s="253"/>
      <c r="I59" s="254"/>
      <c r="J59" s="257"/>
      <c r="K59" s="258"/>
      <c r="L59" s="259"/>
      <c r="M59" s="262"/>
      <c r="N59" s="262"/>
      <c r="O59" s="262"/>
      <c r="P59" s="262"/>
      <c r="Q59" s="147"/>
      <c r="R59" s="263"/>
      <c r="S59" s="265"/>
      <c r="T59" s="266"/>
      <c r="U59" s="263"/>
      <c r="V59" s="265"/>
      <c r="W59" s="263"/>
      <c r="X59" s="265"/>
      <c r="Y59" s="266"/>
      <c r="Z59" s="263"/>
      <c r="AB59" s="109"/>
    </row>
    <row r="60" spans="1:28" ht="12.75" hidden="1" customHeight="1" x14ac:dyDescent="0.2">
      <c r="E60" s="125"/>
      <c r="F60" s="126"/>
      <c r="G60" s="109"/>
      <c r="H60" s="234" t="s">
        <v>74</v>
      </c>
      <c r="I60" s="235"/>
      <c r="J60" s="236" t="str">
        <f>MAX($AH:$AH)&amp;" "&amp;"Days"</f>
        <v>0 Days</v>
      </c>
      <c r="K60" s="237"/>
      <c r="L60" s="237"/>
      <c r="M60" s="239" t="str">
        <f>MAX($AI:$AI)&amp;" "&amp;"Days"</f>
        <v>0 Days</v>
      </c>
      <c r="N60" s="239"/>
      <c r="O60" s="241" t="str">
        <f>MAX($AJ:$AJ)&amp;" "&amp;"Days"</f>
        <v>0 Days</v>
      </c>
      <c r="P60" s="241"/>
      <c r="Q60" s="150"/>
      <c r="R60" s="243" t="str">
        <f>MAX($AK:$AK)&amp;" "&amp;"Days"</f>
        <v>0 Days</v>
      </c>
      <c r="S60" s="198" t="str">
        <f>MAX($AL:$AL)&amp;" "&amp;"Days"</f>
        <v>0 Days</v>
      </c>
      <c r="T60" s="202"/>
      <c r="U60" s="199"/>
      <c r="V60" s="198" t="str">
        <f>MAX($AM:$AM)&amp;" "&amp;"Days"</f>
        <v>0 Days</v>
      </c>
      <c r="W60" s="199"/>
      <c r="X60" s="198" t="str">
        <f>MAX($AN:$AN)&amp;" "&amp;"Days"</f>
        <v>0 Days</v>
      </c>
      <c r="Y60" s="202"/>
      <c r="Z60" s="199"/>
      <c r="AB60" s="123"/>
    </row>
    <row r="61" spans="1:28" ht="12.75" hidden="1" customHeight="1" thickBot="1" x14ac:dyDescent="0.25">
      <c r="A61" s="88"/>
      <c r="B61" s="88"/>
      <c r="C61" s="88"/>
      <c r="D61" s="88"/>
      <c r="E61" s="125"/>
      <c r="F61" s="126"/>
      <c r="G61" s="109"/>
      <c r="H61" s="234"/>
      <c r="I61" s="235"/>
      <c r="J61" s="238"/>
      <c r="K61" s="238"/>
      <c r="L61" s="238"/>
      <c r="M61" s="240"/>
      <c r="N61" s="240"/>
      <c r="O61" s="242"/>
      <c r="P61" s="242"/>
      <c r="Q61" s="150"/>
      <c r="R61" s="244"/>
      <c r="S61" s="200"/>
      <c r="T61" s="203"/>
      <c r="U61" s="201"/>
      <c r="V61" s="200"/>
      <c r="W61" s="201"/>
      <c r="X61" s="200"/>
      <c r="Y61" s="203"/>
      <c r="Z61" s="201"/>
      <c r="AB61" s="123"/>
    </row>
    <row r="62" spans="1:28" ht="12.75" hidden="1" customHeight="1" x14ac:dyDescent="0.2">
      <c r="A62" s="88"/>
      <c r="B62" s="88"/>
      <c r="C62" s="88"/>
      <c r="D62" s="88"/>
      <c r="E62" s="125"/>
      <c r="F62" s="126"/>
      <c r="G62" s="109"/>
      <c r="H62" s="204" t="s">
        <v>75</v>
      </c>
      <c r="I62" s="205"/>
      <c r="J62" s="127"/>
      <c r="K62" s="208">
        <v>0</v>
      </c>
      <c r="L62" s="209"/>
      <c r="M62" s="212">
        <v>0</v>
      </c>
      <c r="N62" s="213"/>
      <c r="O62" s="216">
        <v>0</v>
      </c>
      <c r="P62" s="217"/>
      <c r="Q62" s="151"/>
      <c r="R62" s="220">
        <v>0</v>
      </c>
      <c r="S62" s="222">
        <v>0</v>
      </c>
      <c r="T62" s="223"/>
      <c r="U62" s="224"/>
      <c r="V62" s="228">
        <v>0</v>
      </c>
      <c r="W62" s="229"/>
      <c r="X62" s="228">
        <v>0</v>
      </c>
      <c r="Y62" s="232"/>
      <c r="Z62" s="229"/>
      <c r="AB62" s="123"/>
    </row>
    <row r="63" spans="1:28" ht="12.75" hidden="1" customHeight="1" thickBot="1" x14ac:dyDescent="0.25">
      <c r="A63" s="88"/>
      <c r="B63" s="88"/>
      <c r="C63" s="88"/>
      <c r="D63" s="88"/>
      <c r="E63" s="125"/>
      <c r="F63" s="126"/>
      <c r="G63" s="109"/>
      <c r="H63" s="206"/>
      <c r="I63" s="207"/>
      <c r="J63" s="128"/>
      <c r="K63" s="210"/>
      <c r="L63" s="211"/>
      <c r="M63" s="214"/>
      <c r="N63" s="215"/>
      <c r="O63" s="218"/>
      <c r="P63" s="219"/>
      <c r="Q63" s="152"/>
      <c r="R63" s="221"/>
      <c r="S63" s="225"/>
      <c r="T63" s="226"/>
      <c r="U63" s="227"/>
      <c r="V63" s="230"/>
      <c r="W63" s="231"/>
      <c r="X63" s="230"/>
      <c r="Y63" s="233"/>
      <c r="Z63" s="231"/>
      <c r="AB63" s="123"/>
    </row>
    <row r="64" spans="1:28" x14ac:dyDescent="0.2">
      <c r="A64" s="88"/>
      <c r="B64" s="88"/>
      <c r="C64" s="88"/>
      <c r="D64" s="88"/>
    </row>
  </sheetData>
  <sheetProtection algorithmName="SHA-512" hashValue="qIufCs7WEHeEvayT0gZVd6v050bavQu48FE6g78gbG1l8z6jhIoyw5CwNc2VuUEvyB/tXYkOWC1zCFqwvidq5Q==" saltValue="omzt9HbMn0jQRpbmnQe4Mw==" spinCount="100000" sheet="1" objects="1" scenarios="1"/>
  <mergeCells count="197">
    <mergeCell ref="A1:D1"/>
    <mergeCell ref="U1:Z6"/>
    <mergeCell ref="AO1:AO7"/>
    <mergeCell ref="AP1:AP7"/>
    <mergeCell ref="A2:D3"/>
    <mergeCell ref="AQ2:AQ7"/>
    <mergeCell ref="H17:I17"/>
    <mergeCell ref="K17:L17"/>
    <mergeCell ref="H18:I18"/>
    <mergeCell ref="K18:L18"/>
    <mergeCell ref="O18:S18"/>
    <mergeCell ref="H20:I20"/>
    <mergeCell ref="J20:L20"/>
    <mergeCell ref="M20:N20"/>
    <mergeCell ref="O20:P20"/>
    <mergeCell ref="S20:U20"/>
    <mergeCell ref="V20:W20"/>
    <mergeCell ref="X20:Z20"/>
    <mergeCell ref="G21:G22"/>
    <mergeCell ref="H21:I22"/>
    <mergeCell ref="J21:L22"/>
    <mergeCell ref="M21:N22"/>
    <mergeCell ref="O21:P22"/>
    <mergeCell ref="R21:R22"/>
    <mergeCell ref="S21:U22"/>
    <mergeCell ref="V21:W22"/>
    <mergeCell ref="X21:Z22"/>
    <mergeCell ref="X23:Z24"/>
    <mergeCell ref="A24:D24"/>
    <mergeCell ref="G25:G26"/>
    <mergeCell ref="H25:I26"/>
    <mergeCell ref="J25:L26"/>
    <mergeCell ref="M25:N26"/>
    <mergeCell ref="O25:P26"/>
    <mergeCell ref="R25:R26"/>
    <mergeCell ref="S25:U26"/>
    <mergeCell ref="V25:W26"/>
    <mergeCell ref="X25:Z26"/>
    <mergeCell ref="A23:D23"/>
    <mergeCell ref="G23:G24"/>
    <mergeCell ref="H23:I24"/>
    <mergeCell ref="J23:L24"/>
    <mergeCell ref="M23:N24"/>
    <mergeCell ref="O23:P24"/>
    <mergeCell ref="R23:R24"/>
    <mergeCell ref="S23:U24"/>
    <mergeCell ref="V23:W24"/>
    <mergeCell ref="A27:D29"/>
    <mergeCell ref="G27:G28"/>
    <mergeCell ref="H27:I28"/>
    <mergeCell ref="J27:L28"/>
    <mergeCell ref="M27:N28"/>
    <mergeCell ref="O27:P28"/>
    <mergeCell ref="R27:R28"/>
    <mergeCell ref="S27:U28"/>
    <mergeCell ref="V27:W28"/>
    <mergeCell ref="X27:Z28"/>
    <mergeCell ref="G29:G30"/>
    <mergeCell ref="H29:I29"/>
    <mergeCell ref="J29:L30"/>
    <mergeCell ref="M29:N30"/>
    <mergeCell ref="O29:P30"/>
    <mergeCell ref="R29:R30"/>
    <mergeCell ref="S29:U30"/>
    <mergeCell ref="V29:W30"/>
    <mergeCell ref="X29:Z30"/>
    <mergeCell ref="R31:R32"/>
    <mergeCell ref="S31:U32"/>
    <mergeCell ref="V31:W32"/>
    <mergeCell ref="X31:Z32"/>
    <mergeCell ref="C32:D32"/>
    <mergeCell ref="H33:I34"/>
    <mergeCell ref="J33:L34"/>
    <mergeCell ref="M33:N34"/>
    <mergeCell ref="O33:P34"/>
    <mergeCell ref="R33:R34"/>
    <mergeCell ref="A30:D31"/>
    <mergeCell ref="H30:I30"/>
    <mergeCell ref="H31:I32"/>
    <mergeCell ref="J31:L32"/>
    <mergeCell ref="M31:N32"/>
    <mergeCell ref="O31:P32"/>
    <mergeCell ref="S33:U34"/>
    <mergeCell ref="V33:W34"/>
    <mergeCell ref="X33:Z34"/>
    <mergeCell ref="A35:D36"/>
    <mergeCell ref="H35:I36"/>
    <mergeCell ref="J35:L36"/>
    <mergeCell ref="M35:N36"/>
    <mergeCell ref="O35:P36"/>
    <mergeCell ref="R35:R36"/>
    <mergeCell ref="S35:U36"/>
    <mergeCell ref="V35:W36"/>
    <mergeCell ref="X35:Z36"/>
    <mergeCell ref="A37:D38"/>
    <mergeCell ref="H37:I38"/>
    <mergeCell ref="J37:L38"/>
    <mergeCell ref="M37:N38"/>
    <mergeCell ref="O37:P38"/>
    <mergeCell ref="R37:R38"/>
    <mergeCell ref="S37:U38"/>
    <mergeCell ref="V37:W38"/>
    <mergeCell ref="J43:L43"/>
    <mergeCell ref="M43:N43"/>
    <mergeCell ref="O43:P43"/>
    <mergeCell ref="S43:U43"/>
    <mergeCell ref="V43:W43"/>
    <mergeCell ref="X43:Z43"/>
    <mergeCell ref="X37:Z38"/>
    <mergeCell ref="H39:I40"/>
    <mergeCell ref="K39:L40"/>
    <mergeCell ref="M39:N40"/>
    <mergeCell ref="O39:P40"/>
    <mergeCell ref="R39:R40"/>
    <mergeCell ref="S39:U40"/>
    <mergeCell ref="V39:W40"/>
    <mergeCell ref="X39:Z40"/>
    <mergeCell ref="V44:W45"/>
    <mergeCell ref="X44:Z45"/>
    <mergeCell ref="H46:I47"/>
    <mergeCell ref="J46:L47"/>
    <mergeCell ref="M46:N47"/>
    <mergeCell ref="O46:P47"/>
    <mergeCell ref="R46:R47"/>
    <mergeCell ref="S46:U47"/>
    <mergeCell ref="V46:W47"/>
    <mergeCell ref="X46:Z47"/>
    <mergeCell ref="H44:I45"/>
    <mergeCell ref="J44:L45"/>
    <mergeCell ref="M44:N45"/>
    <mergeCell ref="O44:P45"/>
    <mergeCell ref="R44:R45"/>
    <mergeCell ref="S44:U45"/>
    <mergeCell ref="V48:W49"/>
    <mergeCell ref="X48:Z49"/>
    <mergeCell ref="H50:I51"/>
    <mergeCell ref="J50:L51"/>
    <mergeCell ref="M50:N51"/>
    <mergeCell ref="O50:P51"/>
    <mergeCell ref="R50:R51"/>
    <mergeCell ref="S50:U51"/>
    <mergeCell ref="V50:W51"/>
    <mergeCell ref="X50:Z51"/>
    <mergeCell ref="H48:I49"/>
    <mergeCell ref="J48:L49"/>
    <mergeCell ref="M48:N49"/>
    <mergeCell ref="O48:P49"/>
    <mergeCell ref="R48:R49"/>
    <mergeCell ref="S48:U49"/>
    <mergeCell ref="V52:W53"/>
    <mergeCell ref="X52:Z53"/>
    <mergeCell ref="H54:I55"/>
    <mergeCell ref="J54:L55"/>
    <mergeCell ref="M54:N55"/>
    <mergeCell ref="O54:P55"/>
    <mergeCell ref="R54:R55"/>
    <mergeCell ref="S54:U55"/>
    <mergeCell ref="V54:W55"/>
    <mergeCell ref="X54:Z55"/>
    <mergeCell ref="H52:I53"/>
    <mergeCell ref="J52:L53"/>
    <mergeCell ref="M52:N53"/>
    <mergeCell ref="O52:P53"/>
    <mergeCell ref="R52:R53"/>
    <mergeCell ref="S52:U53"/>
    <mergeCell ref="V56:W57"/>
    <mergeCell ref="X56:Z57"/>
    <mergeCell ref="H58:I59"/>
    <mergeCell ref="J58:L59"/>
    <mergeCell ref="M58:N59"/>
    <mergeCell ref="O58:P59"/>
    <mergeCell ref="R58:R59"/>
    <mergeCell ref="S58:U59"/>
    <mergeCell ref="V58:W59"/>
    <mergeCell ref="X58:Z59"/>
    <mergeCell ref="H56:I57"/>
    <mergeCell ref="J56:L57"/>
    <mergeCell ref="M56:N57"/>
    <mergeCell ref="O56:P57"/>
    <mergeCell ref="R56:R57"/>
    <mergeCell ref="S56:U57"/>
    <mergeCell ref="V60:W61"/>
    <mergeCell ref="X60:Z61"/>
    <mergeCell ref="H62:I63"/>
    <mergeCell ref="K62:L63"/>
    <mergeCell ref="M62:N63"/>
    <mergeCell ref="O62:P63"/>
    <mergeCell ref="R62:R63"/>
    <mergeCell ref="S62:U63"/>
    <mergeCell ref="V62:W63"/>
    <mergeCell ref="X62:Z63"/>
    <mergeCell ref="H60:I61"/>
    <mergeCell ref="J60:L61"/>
    <mergeCell ref="M60:N61"/>
    <mergeCell ref="O60:P61"/>
    <mergeCell ref="R60:R61"/>
    <mergeCell ref="S60:U61"/>
  </mergeCells>
  <conditionalFormatting sqref="S8:S16">
    <cfRule type="cellIs" dxfId="4" priority="1" stopIfTrue="1" operator="greaterThan">
      <formula>0</formula>
    </cfRule>
  </conditionalFormatting>
  <conditionalFormatting sqref="V8:V16">
    <cfRule type="cellIs" dxfId="3" priority="2" stopIfTrue="1" operator="greaterThan">
      <formula>0</formula>
    </cfRule>
  </conditionalFormatting>
  <conditionalFormatting sqref="W16">
    <cfRule type="expression" dxfId="2" priority="4" stopIfTrue="1">
      <formula>$S16&gt;=1</formula>
    </cfRule>
  </conditionalFormatting>
  <conditionalFormatting sqref="W8:Z15 U8:U16 Z16">
    <cfRule type="expression" dxfId="1" priority="3" stopIfTrue="1">
      <formula>$S8&gt;=1</formula>
    </cfRule>
  </conditionalFormatting>
  <conditionalFormatting sqref="X16:Y16">
    <cfRule type="expression" dxfId="0" priority="5" stopIfTrue="1">
      <formula>$S16&gt;=1</formula>
    </cfRule>
  </conditionalFormatting>
  <hyperlinks>
    <hyperlink ref="H30" location="Sheet1!G10" display="Option 2" xr:uid="{7CD3B21B-3E66-46E0-9F8D-8DC9F951B503}"/>
    <hyperlink ref="H30:I30" location="'Service Fee Pricing Sheet'!D6" display="Click Here for Service Fee Pricing Sheet" xr:uid="{A4941F99-910B-4068-9321-A62D3C660EFB}"/>
  </hyperlinks>
  <printOptions horizontalCentered="1"/>
  <pageMargins left="0.25" right="0" top="0.75" bottom="0.25" header="0.5" footer="0"/>
  <pageSetup scale="53" fitToHeight="105" orientation="landscape" r:id="rId1"/>
  <headerFooter alignWithMargins="0">
    <oddHeader>&amp;L&amp;A &amp;CKIT NSN &amp;R&amp;F</oddHeader>
    <oddFooter>Page &amp;P of &amp;N</oddFooter>
  </headerFooter>
  <rowBreaks count="1" manualBreakCount="1">
    <brk id="1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78B51-CE5B-43A4-8235-2F0B7D73D698}">
  <sheetPr codeName="Sheet17"/>
  <dimension ref="A1:H28"/>
  <sheetViews>
    <sheetView workbookViewId="0">
      <selection activeCell="F11" sqref="F11"/>
    </sheetView>
  </sheetViews>
  <sheetFormatPr defaultColWidth="9.28515625" defaultRowHeight="12.75" x14ac:dyDescent="0.2"/>
  <cols>
    <col min="1" max="1" width="14.28515625" style="126" bestFit="1" customWidth="1"/>
    <col min="2" max="2" width="9.28515625" style="126"/>
    <col min="3" max="3" width="7.42578125" style="126" bestFit="1" customWidth="1"/>
    <col min="4" max="7" width="10.7109375" style="126" customWidth="1"/>
    <col min="8" max="8" width="12.7109375" style="126" customWidth="1"/>
    <col min="9" max="16384" width="9.28515625" style="126"/>
  </cols>
  <sheetData>
    <row r="1" spans="1:8" s="6" customFormat="1" ht="12.75" customHeight="1" x14ac:dyDescent="0.2">
      <c r="A1" s="428" t="s">
        <v>83</v>
      </c>
      <c r="B1" s="429"/>
      <c r="C1" s="429"/>
      <c r="D1" s="429"/>
      <c r="E1" s="429"/>
      <c r="F1" s="429"/>
      <c r="G1" s="429"/>
      <c r="H1" s="430"/>
    </row>
    <row r="2" spans="1:8" s="6" customFormat="1" ht="12.75" customHeight="1" x14ac:dyDescent="0.2">
      <c r="A2" s="431"/>
      <c r="B2" s="432"/>
      <c r="C2" s="432"/>
      <c r="D2" s="432"/>
      <c r="E2" s="432"/>
      <c r="F2" s="432"/>
      <c r="G2" s="432"/>
      <c r="H2" s="433"/>
    </row>
    <row r="3" spans="1:8" s="6" customFormat="1" ht="12.75" customHeight="1" thickBot="1" x14ac:dyDescent="0.25">
      <c r="A3" s="434" t="str">
        <f>'J-3 Pricing Sheet'!A1:D1</f>
        <v>Solicitation Number:</v>
      </c>
      <c r="B3" s="435"/>
      <c r="C3" s="435"/>
      <c r="D3" s="436">
        <v>0</v>
      </c>
      <c r="E3" s="436"/>
      <c r="F3" s="155"/>
      <c r="G3" s="155"/>
      <c r="H3" s="156"/>
    </row>
    <row r="4" spans="1:8" ht="12.75" customHeight="1" x14ac:dyDescent="0.2">
      <c r="A4" s="437" t="s">
        <v>84</v>
      </c>
      <c r="B4" s="437" t="s">
        <v>85</v>
      </c>
      <c r="C4" s="437" t="s">
        <v>86</v>
      </c>
      <c r="D4" s="437" t="s">
        <v>87</v>
      </c>
      <c r="E4" s="437" t="s">
        <v>88</v>
      </c>
      <c r="F4" s="437" t="s">
        <v>89</v>
      </c>
      <c r="G4" s="437" t="s">
        <v>90</v>
      </c>
      <c r="H4" s="439" t="s">
        <v>91</v>
      </c>
    </row>
    <row r="5" spans="1:8" ht="13.5" thickBot="1" x14ac:dyDescent="0.25">
      <c r="A5" s="438"/>
      <c r="B5" s="438"/>
      <c r="C5" s="438"/>
      <c r="D5" s="438"/>
      <c r="E5" s="438"/>
      <c r="F5" s="438"/>
      <c r="G5" s="438"/>
      <c r="H5" s="440"/>
    </row>
    <row r="6" spans="1:8" x14ac:dyDescent="0.2">
      <c r="A6" s="157"/>
      <c r="B6" s="158"/>
      <c r="C6" s="158"/>
      <c r="D6" s="418" t="s">
        <v>92</v>
      </c>
      <c r="E6" s="419"/>
      <c r="F6" s="419"/>
      <c r="G6" s="420"/>
      <c r="H6" s="159"/>
    </row>
    <row r="7" spans="1:8" x14ac:dyDescent="0.2">
      <c r="A7" s="160" t="s">
        <v>95</v>
      </c>
      <c r="B7" s="161">
        <v>50</v>
      </c>
      <c r="C7" s="162">
        <v>1</v>
      </c>
      <c r="D7" s="197"/>
      <c r="E7" s="197"/>
      <c r="F7" s="197"/>
      <c r="G7" s="197"/>
      <c r="H7" s="163">
        <f>SUM(D7:G7)</f>
        <v>0</v>
      </c>
    </row>
    <row r="8" spans="1:8" x14ac:dyDescent="0.2">
      <c r="A8" s="164">
        <v>0</v>
      </c>
      <c r="B8" s="165">
        <v>0</v>
      </c>
      <c r="C8" s="166">
        <v>2</v>
      </c>
      <c r="D8" s="167"/>
      <c r="E8" s="167"/>
      <c r="F8" s="167"/>
      <c r="G8" s="167"/>
      <c r="H8" s="168">
        <f>SUM(D8:G8)</f>
        <v>0</v>
      </c>
    </row>
    <row r="9" spans="1:8" x14ac:dyDescent="0.2">
      <c r="A9" s="164">
        <v>0</v>
      </c>
      <c r="B9" s="165">
        <v>0</v>
      </c>
      <c r="C9" s="166">
        <v>3</v>
      </c>
      <c r="D9" s="167"/>
      <c r="E9" s="167"/>
      <c r="F9" s="167"/>
      <c r="G9" s="167"/>
      <c r="H9" s="168">
        <f>SUM(D9:G9)</f>
        <v>0</v>
      </c>
    </row>
    <row r="10" spans="1:8" x14ac:dyDescent="0.2">
      <c r="A10" s="164">
        <v>0</v>
      </c>
      <c r="B10" s="165">
        <v>0</v>
      </c>
      <c r="C10" s="166">
        <v>4</v>
      </c>
      <c r="D10" s="167"/>
      <c r="E10" s="169"/>
      <c r="F10" s="167"/>
      <c r="G10" s="167"/>
      <c r="H10" s="168">
        <f t="shared" ref="H10:H19" si="0">SUM(D10:G10)</f>
        <v>0</v>
      </c>
    </row>
    <row r="11" spans="1:8" x14ac:dyDescent="0.2">
      <c r="A11" s="164">
        <v>0</v>
      </c>
      <c r="B11" s="165">
        <v>0</v>
      </c>
      <c r="C11" s="166">
        <v>5</v>
      </c>
      <c r="D11" s="167"/>
      <c r="E11" s="169"/>
      <c r="F11" s="167"/>
      <c r="G11" s="167"/>
      <c r="H11" s="168">
        <f t="shared" si="0"/>
        <v>0</v>
      </c>
    </row>
    <row r="12" spans="1:8" x14ac:dyDescent="0.2">
      <c r="A12" s="164">
        <v>0</v>
      </c>
      <c r="B12" s="165">
        <v>0</v>
      </c>
      <c r="C12" s="166">
        <v>6</v>
      </c>
      <c r="D12" s="167"/>
      <c r="E12" s="169"/>
      <c r="F12" s="167"/>
      <c r="G12" s="167"/>
      <c r="H12" s="168">
        <f t="shared" si="0"/>
        <v>0</v>
      </c>
    </row>
    <row r="13" spans="1:8" x14ac:dyDescent="0.2">
      <c r="A13" s="164">
        <v>0</v>
      </c>
      <c r="B13" s="165">
        <v>0</v>
      </c>
      <c r="C13" s="166">
        <v>7</v>
      </c>
      <c r="D13" s="167"/>
      <c r="E13" s="169"/>
      <c r="F13" s="167"/>
      <c r="G13" s="167"/>
      <c r="H13" s="168">
        <f t="shared" si="0"/>
        <v>0</v>
      </c>
    </row>
    <row r="14" spans="1:8" x14ac:dyDescent="0.2">
      <c r="A14" s="164">
        <v>0</v>
      </c>
      <c r="B14" s="165">
        <v>0</v>
      </c>
      <c r="C14" s="166">
        <v>8</v>
      </c>
      <c r="D14" s="167"/>
      <c r="E14" s="169"/>
      <c r="F14" s="167"/>
      <c r="G14" s="167"/>
      <c r="H14" s="168">
        <f t="shared" si="0"/>
        <v>0</v>
      </c>
    </row>
    <row r="15" spans="1:8" x14ac:dyDescent="0.2">
      <c r="A15" s="164">
        <v>0</v>
      </c>
      <c r="B15" s="165">
        <v>0</v>
      </c>
      <c r="C15" s="166">
        <v>9</v>
      </c>
      <c r="D15" s="167"/>
      <c r="E15" s="169"/>
      <c r="F15" s="167"/>
      <c r="G15" s="167"/>
      <c r="H15" s="168">
        <f t="shared" si="0"/>
        <v>0</v>
      </c>
    </row>
    <row r="16" spans="1:8" x14ac:dyDescent="0.2">
      <c r="A16" s="164">
        <v>0</v>
      </c>
      <c r="B16" s="165">
        <v>0</v>
      </c>
      <c r="C16" s="166">
        <v>10</v>
      </c>
      <c r="D16" s="167"/>
      <c r="E16" s="169"/>
      <c r="F16" s="167"/>
      <c r="G16" s="167"/>
      <c r="H16" s="168">
        <f t="shared" si="0"/>
        <v>0</v>
      </c>
    </row>
    <row r="17" spans="1:8" x14ac:dyDescent="0.2">
      <c r="A17" s="164">
        <v>0</v>
      </c>
      <c r="B17" s="165">
        <v>0</v>
      </c>
      <c r="C17" s="166">
        <v>11</v>
      </c>
      <c r="D17" s="167"/>
      <c r="E17" s="169"/>
      <c r="F17" s="167"/>
      <c r="G17" s="167"/>
      <c r="H17" s="168">
        <f t="shared" si="0"/>
        <v>0</v>
      </c>
    </row>
    <row r="18" spans="1:8" x14ac:dyDescent="0.2">
      <c r="A18" s="164">
        <v>0</v>
      </c>
      <c r="B18" s="165">
        <v>0</v>
      </c>
      <c r="C18" s="166">
        <v>12</v>
      </c>
      <c r="D18" s="167"/>
      <c r="E18" s="169"/>
      <c r="F18" s="167"/>
      <c r="G18" s="167"/>
      <c r="H18" s="168">
        <f t="shared" si="0"/>
        <v>0</v>
      </c>
    </row>
    <row r="19" spans="1:8" x14ac:dyDescent="0.2">
      <c r="A19" s="164">
        <v>0</v>
      </c>
      <c r="B19" s="165">
        <v>0</v>
      </c>
      <c r="C19" s="166">
        <v>13</v>
      </c>
      <c r="D19" s="167"/>
      <c r="E19" s="169"/>
      <c r="F19" s="167"/>
      <c r="G19" s="167"/>
      <c r="H19" s="168">
        <f t="shared" si="0"/>
        <v>0</v>
      </c>
    </row>
    <row r="20" spans="1:8" x14ac:dyDescent="0.2">
      <c r="A20" s="164">
        <v>0</v>
      </c>
      <c r="B20" s="165">
        <v>0</v>
      </c>
      <c r="C20" s="166">
        <v>14</v>
      </c>
      <c r="D20" s="167"/>
      <c r="E20" s="169"/>
      <c r="F20" s="167"/>
      <c r="G20" s="167"/>
      <c r="H20" s="168">
        <f>SUM(D20:G20)</f>
        <v>0</v>
      </c>
    </row>
    <row r="21" spans="1:8" ht="13.5" thickBot="1" x14ac:dyDescent="0.25">
      <c r="A21" s="170"/>
      <c r="B21" s="171"/>
      <c r="C21" s="172"/>
      <c r="D21" s="173"/>
      <c r="E21" s="173"/>
      <c r="F21" s="173"/>
      <c r="G21" s="173"/>
      <c r="H21" s="174"/>
    </row>
    <row r="23" spans="1:8" ht="13.5" thickBot="1" x14ac:dyDescent="0.25">
      <c r="A23" s="421" t="s">
        <v>93</v>
      </c>
      <c r="B23" s="422"/>
      <c r="C23" s="422"/>
      <c r="D23" s="422"/>
      <c r="E23" s="422"/>
      <c r="F23" s="422"/>
      <c r="G23" s="422"/>
      <c r="H23" s="422"/>
    </row>
    <row r="24" spans="1:8" x14ac:dyDescent="0.2">
      <c r="C24" s="423" t="s">
        <v>94</v>
      </c>
      <c r="D24" s="424"/>
      <c r="E24" s="424"/>
      <c r="F24" s="425"/>
    </row>
    <row r="25" spans="1:8" x14ac:dyDescent="0.2">
      <c r="C25" s="267"/>
      <c r="D25" s="426"/>
      <c r="E25" s="426"/>
      <c r="F25" s="268"/>
    </row>
    <row r="26" spans="1:8" x14ac:dyDescent="0.2">
      <c r="C26" s="251" t="str">
        <f>T('J-3 Pricing Sheet'!A30:D32)</f>
        <v/>
      </c>
      <c r="D26" s="264"/>
      <c r="E26" s="264"/>
      <c r="F26" s="252"/>
    </row>
    <row r="27" spans="1:8" x14ac:dyDescent="0.2">
      <c r="C27" s="253"/>
      <c r="D27" s="427"/>
      <c r="E27" s="427"/>
      <c r="F27" s="254"/>
    </row>
    <row r="28" spans="1:8" ht="13.5" thickBot="1" x14ac:dyDescent="0.25">
      <c r="C28" s="265"/>
      <c r="D28" s="266"/>
      <c r="E28" s="266"/>
      <c r="F28" s="263"/>
    </row>
  </sheetData>
  <sheetProtection algorithmName="SHA-512" hashValue="WFBT7ej4DGW8wBLpJ5TuDVqK2DUQBsuE5M+8XGaLrHq/aDeKzfwSGH20T9UARlhhYukA8ufjPKDzRhQvJb0FfQ==" saltValue="PMyz8GRiNy5TJ5arwxbM0g==" spinCount="100000" sheet="1" objects="1" scenarios="1"/>
  <mergeCells count="15">
    <mergeCell ref="D6:G6"/>
    <mergeCell ref="A23:H23"/>
    <mergeCell ref="C24:F25"/>
    <mergeCell ref="C26:F28"/>
    <mergeCell ref="A1:H2"/>
    <mergeCell ref="A3:C3"/>
    <mergeCell ref="D3:E3"/>
    <mergeCell ref="A4:A5"/>
    <mergeCell ref="B4:B5"/>
    <mergeCell ref="C4:C5"/>
    <mergeCell ref="D4:D5"/>
    <mergeCell ref="E4:E5"/>
    <mergeCell ref="F4:F5"/>
    <mergeCell ref="G4:G5"/>
    <mergeCell ref="H4:H5"/>
  </mergeCells>
  <hyperlinks>
    <hyperlink ref="A23:H23" location="Est_Kit_DD" display="Return to J-3 Pricing Sheet" xr:uid="{83B0654A-0251-44ED-909C-CE1817BCA647}"/>
  </hyperlinks>
  <printOptions horizontalCentered="1"/>
  <pageMargins left="0.75" right="0.75" top="1" bottom="1" header="0.5" footer="0.5"/>
  <pageSetup orientation="portrait" r:id="rId1"/>
  <headerFooter alignWithMargins="0">
    <oddHeader>&amp;L
&amp;A 01-26-17&amp;CKIT NSN &amp;R
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J-3 Pricing Sheet</vt:lpstr>
      <vt:lpstr>Service Fee Pricing Sheet</vt:lpstr>
      <vt:lpstr>DAYS_ARO</vt:lpstr>
      <vt:lpstr>Est_Kit_DD</vt:lpstr>
      <vt:lpstr>'J-3 Pricing Sheet'!Kit_Qty</vt:lpstr>
      <vt:lpstr>'J-3 Pricing Sheet'!Print_Area</vt:lpstr>
      <vt:lpstr>'J-3 Pricing Sheet'!Print_Titles</vt:lpstr>
      <vt:lpstr>'J-3 Pricing Sheet'!proj_name</vt:lpstr>
      <vt:lpstr>'J-3 Pricing Sheet'!SPO_Name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Eden, Austin C CIV DLA AVIATION (USA)</dc:creator>
  <cp:lastModifiedBy>Eden, Austin C CIV DLA AVIATION (USA)</cp:lastModifiedBy>
  <dcterms:created xsi:type="dcterms:W3CDTF">2025-04-18T15:38:17Z</dcterms:created>
  <dcterms:modified xsi:type="dcterms:W3CDTF">2025-04-30T12:21:04Z</dcterms:modified>
</cp:coreProperties>
</file>